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F2DF605-A308-4B12-A57A-87F10198079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E38" i="7"/>
  <c r="E40" i="7"/>
  <c r="E42" i="7"/>
  <c r="E43" i="7"/>
  <c r="E44" i="7"/>
  <c r="E45" i="7"/>
  <c r="E46" i="7"/>
  <c r="E47" i="7"/>
  <c r="E48" i="7"/>
  <c r="E49" i="7"/>
  <c r="E50" i="7"/>
  <c r="E52" i="7"/>
  <c r="E53" i="7"/>
  <c r="E54" i="7"/>
  <c r="E55" i="7"/>
  <c r="E56" i="7"/>
  <c r="E57" i="7"/>
  <c r="E58" i="7"/>
  <c r="E59" i="7"/>
  <c r="E62" i="7"/>
  <c r="E63" i="7"/>
  <c r="E64" i="7"/>
  <c r="E69" i="7"/>
  <c r="E70" i="7"/>
  <c r="E75" i="7"/>
  <c r="E76" i="7"/>
  <c r="E77" i="7"/>
  <c r="E79" i="7"/>
  <c r="F12" i="21" l="1"/>
  <c r="D73" i="19"/>
  <c r="H7" i="11"/>
  <c r="J7" i="11"/>
  <c r="C40" i="7"/>
  <c r="B40" i="7"/>
  <c r="A40" i="7"/>
  <c r="D38" i="19"/>
  <c r="M7" i="11"/>
  <c r="B51" i="9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B54" i="9"/>
  <c r="C69" i="7"/>
  <c r="D55" i="10" s="1"/>
  <c r="E55" i="10" s="1"/>
  <c r="B69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2" i="7"/>
  <c r="C88" i="7"/>
  <c r="C81" i="7"/>
  <c r="C80" i="7" l="1"/>
  <c r="E80" i="7" s="1"/>
  <c r="E81" i="7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2" i="19"/>
  <c r="F54" i="19"/>
  <c r="J54" i="19" s="1"/>
  <c r="F51" i="19"/>
  <c r="J51" i="19" s="1"/>
  <c r="J50" i="19"/>
  <c r="C73" i="7"/>
  <c r="E73" i="7" s="1"/>
  <c r="C72" i="7"/>
  <c r="E72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4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8" i="7"/>
  <c r="A39" i="7" s="1"/>
  <c r="A36" i="19"/>
  <c r="A37" i="19" s="1"/>
  <c r="A38" i="19" s="1"/>
  <c r="C77" i="7" l="1"/>
  <c r="C74" i="7" s="1"/>
  <c r="E74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39" i="7"/>
  <c r="B38" i="7"/>
  <c r="B25" i="10" s="1"/>
  <c r="B37" i="7"/>
  <c r="B24" i="10" s="1"/>
  <c r="A41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50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1" i="7"/>
  <c r="A49" i="19"/>
  <c r="A46" i="19"/>
  <c r="A47" i="19" s="1"/>
  <c r="A48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6" i="10"/>
  <c r="A60" i="9" l="1"/>
  <c r="A61" i="9"/>
  <c r="A62" i="9" s="1"/>
  <c r="A69" i="7"/>
  <c r="A70" i="7" s="1"/>
  <c r="A71" i="7" s="1"/>
  <c r="A73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8" i="7"/>
  <c r="A79" i="7" s="1"/>
  <c r="A75" i="7"/>
  <c r="A76" i="7" s="1"/>
  <c r="A67" i="19"/>
  <c r="A68" i="19" s="1"/>
  <c r="A69" i="19" s="1"/>
  <c r="A71" i="19" s="1"/>
  <c r="A61" i="10" l="1"/>
  <c r="A62" i="10" s="1"/>
  <c r="A63" i="10" s="1"/>
  <c r="A64" i="10"/>
  <c r="A65" i="10" s="1"/>
  <c r="C28" i="7"/>
  <c r="D15" i="10" l="1"/>
  <c r="C25" i="7"/>
  <c r="A73" i="19"/>
  <c r="A74" i="19"/>
  <c r="A75" i="19" s="1"/>
  <c r="F5" i="10"/>
  <c r="C67" i="7"/>
  <c r="E67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A2" i="15"/>
  <c r="A2" i="18"/>
  <c r="A2" i="10"/>
  <c r="A2" i="9"/>
  <c r="D59" i="18" l="1"/>
  <c r="F59" i="18" s="1"/>
  <c r="D45" i="19"/>
  <c r="C46" i="7" l="1"/>
  <c r="C45" i="7"/>
  <c r="C30" i="7" l="1"/>
  <c r="D17" i="10" s="1"/>
  <c r="A2" i="11"/>
  <c r="N8" i="11" l="1"/>
  <c r="N9" i="11" s="1"/>
  <c r="D35" i="19" l="1"/>
  <c r="D76" i="19" s="1"/>
  <c r="E78" i="7" s="1"/>
  <c r="F54" i="18"/>
  <c r="C37" i="7" l="1"/>
  <c r="E37" i="7" s="1"/>
  <c r="D58" i="9" l="1"/>
  <c r="D57" i="9"/>
  <c r="D56" i="9"/>
  <c r="C33" i="7"/>
  <c r="C31" i="7"/>
  <c r="C62" i="7"/>
  <c r="C65" i="7"/>
  <c r="E65" i="7" s="1"/>
  <c r="C66" i="7"/>
  <c r="E66" i="7" s="1"/>
  <c r="C68" i="7"/>
  <c r="E68" i="7" s="1"/>
  <c r="C70" i="7"/>
  <c r="C71" i="7"/>
  <c r="E71" i="7" s="1"/>
  <c r="D59" i="10" l="1"/>
  <c r="D51" i="10"/>
  <c r="D58" i="10"/>
  <c r="D21" i="9" l="1"/>
  <c r="E21" i="9" s="1"/>
  <c r="C64" i="7"/>
  <c r="C63" i="7"/>
  <c r="C60" i="7"/>
  <c r="E60" i="7" s="1"/>
  <c r="C59" i="7"/>
  <c r="C58" i="7"/>
  <c r="C57" i="7"/>
  <c r="C56" i="7"/>
  <c r="C55" i="7"/>
  <c r="C54" i="7"/>
  <c r="C53" i="7"/>
  <c r="C51" i="7"/>
  <c r="E51" i="7" s="1"/>
  <c r="C50" i="7"/>
  <c r="C49" i="7"/>
  <c r="C48" i="7"/>
  <c r="C20" i="7" l="1"/>
  <c r="C47" i="7"/>
  <c r="C39" i="7"/>
  <c r="E39" i="7" s="1"/>
  <c r="C52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D28" i="9"/>
  <c r="C61" i="7" l="1"/>
  <c r="E61" i="7" s="1"/>
  <c r="D46" i="9"/>
  <c r="C42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E41" i="7" s="1"/>
  <c r="F76" i="19" l="1"/>
  <c r="F77" i="19" s="1"/>
  <c r="D26" i="9"/>
  <c r="E26" i="9" s="1"/>
  <c r="C36" i="7"/>
  <c r="C35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<sst xmlns="http://schemas.openxmlformats.org/spreadsheetml/2006/main" count="568" uniqueCount="334">
  <si>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</si>
  <si>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</si>
  <si>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</si>
  <si>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</si>
  <si>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</si>
  <si>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</si>
  <si>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</si>
  <si>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</si>
  <si>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</si>
  <si>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</si>
  <si>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</si>
  <si>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</si>
  <si>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</si>
  <si>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</si>
  <si>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</si>
  <si>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</si>
  <si>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</si>
  <si>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</si>
  <si>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</si>
  <si>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</si>
  <si>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</si>
  <si>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</si>
  <si>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</si>
  <si>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</si>
  <si>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</si>
  <si>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</si>
  <si>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</si>
  <si>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</si>
  <si>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</si>
  <si>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</si>
  <si>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</si>
  <si>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</si>
  <si>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</si>
  <si>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</si>
  <si>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</si>
  <si>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</si>
  <si>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</si>
  <si>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</si>
  <si>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</si>
  <si>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</si>
  <si>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</si>
  <si>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</si>
  <si>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</si>
  <si>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</si>
  <si>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</si>
  <si>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</si>
  <si>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</si>
  <si>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</si>
  <si>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</si>
  <si>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</si>
  <si>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</si>
  <si>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</si>
  <si>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</si>
  <si>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</si>
  <si>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</si>
  <si>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</si>
  <si>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</si>
  <si>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</si>
  <si>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</si>
  <si>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</si>
  <si>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</si>
  <si>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</si>
  <si>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</si>
  <si>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</si>
  <si>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</si>
  <si>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</si>
  <si>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</si>
  <si>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</si>
  <si>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</si>
  <si>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</si>
  <si>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</si>
  <si>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</si>
  <si>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</si>
  <si>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</si>
  <si>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</si>
  <si>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</si>
  <si>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</si>
  <si>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</si>
  <si>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</si>
  <si>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</si>
  <si>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</si>
  <si>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</si>
  <si>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</si>
  <si>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</si>
  <si>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</si>
  <si>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</si>
  <si>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</si>
  <si>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</si>
  <si>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</si>
  <si>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</si>
  <si>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</si>
  <si>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</si>
  <si>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</si>
  <si>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</si>
  <si>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</si>
  <si>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</si>
  <si>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</si>
  <si>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</si>
  <si>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</si>
  <si>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</si>
  <si>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</si>
  <si>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</si>
  <si>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</si>
  <si>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</si>
  <si>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</si>
  <si>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</si>
  <si>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</si>
  <si>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</si>
  <si>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</si>
  <si>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</si>
  <si>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</si>
  <si>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</si>
  <si>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</si>
  <si>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</si>
  <si>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</si>
  <si>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</si>
  <si>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</si>
  <si>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</si>
  <si>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</si>
  <si>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</si>
  <si>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</si>
  <si>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</si>
  <si>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</si>
  <si>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</si>
  <si>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</si>
  <si>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</si>
  <si>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</si>
  <si>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</si>
  <si>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</si>
  <si>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</si>
  <si>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</si>
  <si>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</si>
  <si>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</si>
  <si>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</si>
  <si>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</si>
  <si>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</si>
  <si>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</si>
  <si>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</si>
  <si>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</si>
  <si>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</si>
  <si>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</si>
  <si>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</si>
  <si>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</si>
  <si>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</si>
  <si>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</si>
  <si>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</si>
  <si>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</si>
  <si>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</si>
  <si>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</si>
  <si>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</si>
  <si>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</si>
  <si>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</si>
  <si>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</si>
  <si>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</si>
  <si>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</si>
  <si>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</si>
  <si>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</si>
  <si>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</si>
  <si>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</si>
  <si>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</si>
  <si>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</si>
  <si>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</si>
  <si>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</si>
  <si>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</si>
  <si>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</si>
  <si>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</si>
  <si>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</si>
  <si>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</si>
  <si>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</si>
  <si>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</si>
  <si>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</si>
  <si>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</si>
  <si>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</si>
  <si>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</si>
  <si>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</si>
  <si>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</si>
  <si>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</si>
  <si>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</si>
  <si>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</si>
  <si>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</si>
  <si>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</si>
  <si>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</si>
  <si>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</si>
  <si>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</si>
  <si>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</si>
  <si>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</si>
  <si>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</si>
  <si>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</si>
  <si>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</si>
  <si>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</si>
  <si>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</si>
  <si>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</si>
  <si>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</si>
  <si>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</si>
  <si>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</si>
  <si>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</si>
  <si>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</si>
  <si>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</si>
  <si>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</si>
  <si>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</si>
  <si>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</si>
  <si>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</si>
  <si>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</si>
  <si>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</si>
  <si>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</si>
  <si>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</si>
  <si>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</si>
  <si>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</si>
  <si>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</si>
  <si>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</si>
  <si>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</si>
  <si>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</si>
  <si>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</si>
  <si>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</si>
  <si>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</si>
  <si>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</si>
  <si>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</si>
  <si>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</si>
  <si>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</si>
  <si>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</si>
  <si>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</si>
  <si>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</si>
  <si>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</si>
  <si>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</si>
  <si>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</si>
  <si>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</si>
  <si>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</si>
  <si>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</si>
  <si>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</si>
  <si>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</si>
  <si>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</si>
  <si>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</si>
  <si>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</si>
  <si>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</si>
  <si>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</si>
  <si>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</si>
  <si>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</si>
  <si>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</si>
  <si>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</si>
  <si>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</si>
  <si>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</si>
  <si>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</si>
  <si>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</si>
  <si>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</si>
  <si>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</si>
  <si>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</si>
  <si>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</si>
  <si>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</si>
  <si>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</si>
  <si>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</si>
  <si>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</si>
  <si>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</si>
  <si>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</si>
  <si>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</si>
  <si>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</si>
  <si>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</si>
  <si>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</si>
  <si>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</si>
  <si>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</si>
  <si>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</si>
  <si>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</si>
  <si>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</si>
  <si>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</si>
  <si>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</si>
  <si>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</si>
  <si>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</si>
  <si>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</si>
  <si>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</si>
  <si>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</si>
  <si>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</si>
  <si>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</si>
  <si>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</si>
  <si>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</si>
  <si>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</si>
  <si>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</si>
  <si>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</si>
  <si>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</si>
  <si>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</si>
  <si>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</si>
  <si>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</si>
  <si>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</si>
  <si>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</si>
  <si>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</si>
  <si>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</si>
  <si>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</si>
  <si>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</si>
  <si>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</si>
  <si>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</si>
  <si>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</si>
  <si>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</si>
  <si>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</si>
  <si>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</si>
  <si>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</si>
  <si>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</si>
  <si>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</si>
  <si>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</si>
  <si>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</si>
  <si>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</si>
  <si>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</si>
  <si>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</si>
  <si>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</si>
  <si>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</si>
  <si>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</si>
  <si>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</si>
  <si>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</si>
  <si>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</si>
  <si>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</si>
  <si>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</si>
  <si>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</si>
  <si>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</si>
  <si>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</si>
  <si>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</si>
  <si>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</si>
  <si>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</si>
  <si>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</si>
  <si>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</si>
  <si>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</si>
  <si>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</si>
  <si>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</si>
  <si>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</si>
  <si>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</si>
  <si>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Սուբսիդիա ջրամատակարարամ գծով</t>
  </si>
  <si>
    <t>Միջոցառումների կազմակերպման  գծով</t>
  </si>
  <si>
    <t>ԴԱՀԿ</t>
  </si>
  <si>
    <t>Հիմն. Միջ. Ձեռք բերմ. Գծ.</t>
  </si>
  <si>
    <t>պարգևատրում</t>
  </si>
  <si>
    <t>ՏՆՕՐԵՆի ժ/պ՝</t>
  </si>
  <si>
    <t>Ա․ Ալոյան</t>
  </si>
  <si>
    <t>Հ․ Մելիքյան</t>
  </si>
  <si>
    <t>Միջոցառումների գծով</t>
  </si>
  <si>
    <t xml:space="preserve">«Երևանի հ․127 մսուր-մանկապարտեզ» ՀՈԱԿ-ի </t>
  </si>
  <si>
    <t>տարակարգի գծով</t>
  </si>
  <si>
    <t>տարակարգ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</si>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</sst>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wAgAFAATQAAAAAAAAAAAAAAAAAAAAAAAAAAAAAAAAAAAAAAAAAAAAAAAAAAAAAAAAAAAAAAAAAAAAAAAAAAAAAAAAAAAAAAAAAAAAAAAAAAAAAAAAAAAAAAAAAAAAAAAADpBwwABQAaABQAE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zI0WjAjBgkqhkiG9w0BCQQxFgQUe7ihHA44PP6taraRDO3Aj/q9xQowKwYLKoZIhvcNAQkQAgwxHDAaMBgwFgQUK2DY8Flrruk/JuoGGlIdRn+9y9EwDQYJKoZIhvcNAQEBBQAEggEAJjlMqM9NZG5wRAdnSN1QRH6WfxBHJPeVd5Nji2eGsS0jhECbS3TGQx3L2Klf91iD9BhMNFT6zOX54fDan+IxyPb00SAqI6i656nbaYViMKDoGhUqmUCuWUTQfT3AO5hXZhbG8d6QXzXKlrtlnTnHuQyQROx33L7v5bEJg73bJVjXdtqgXrQ2skoJxFyY8d2P5KExorGUNbKhPmMGx1kEfEbcM6knryUxxEl8KRb5W2VxYT+DCCVEQig6e57bGg3MsJ3SiZh41lpnTQN6eCdjWeyKARu9iKyR/l0P6cpOV9fYeyoNtXtePi5kEkb0eQ44oibHziZnCjQT1lr2p+q7C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wAgAFAATQAAAAAAAAAAAAAAAAAAAAAAAAAAAAAAAAAAAAAAAAAAAAAAAAAAAAAAAAAAAAAAAAAAAAAAAAAAAAAAAAAAAAAAAAAAAAAAAAAAAAAAAAAAAAAAAAAAAAAAAADpBwwABQAaABQAE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zI4WjAjBgkqhkiG9w0BCQQxFgQUPiVZEhzP6GgJKZoF4ZImL5zfuekwKwYLKoZIhvcNAQkQAgwxHDAaMBgwFgQUK2DY8Flrruk/JuoGGlIdRn+9y9EwDQYJKoZIhvcNAQEBBQAEggEAfPiE2Pd0DpylDcH9C3kVIfR7AV+fiLWvUrvdMzPgZN1Lt3wu/ES9nh/YZ7PhfQhQaixVvzjpItIXVQUXw+ACCWpEGSx5wwEkgUwQ3nanM8jroAq+obxVS/+I4cUeciCGAaVTzXy69shpxH8v4QpNmDj0FobR1YpQtvhI4nIhKPFOl3P/UIMG01psnRKzmwxpsTERp8nf1CVEF9hb0j4N5jH70J/X8ffdrINht0lUlZTcFEclATEs0adrVTxTDrz738mwbudPWQKuaV8C1lQKfAsVewg9vI1rBgCz7v4duOAKgCIMhia3Mae0VpgqpZ7/pYkGT1vejn/RPRubmuW/R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B2FA8C4-5831-9EB9-08CA-0D70806A7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C49B7C49-F6CB-A4EF-D5E9-2A0501BD09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40">
          <cell r="N140">
            <v>2042.4200000000101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3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183</v>
      </c>
      <c r="E1" s="409">
        <v>241</v>
      </c>
    </row>
    <row r="2" spans="1:10">
      <c r="C2" s="218"/>
      <c r="D2" s="432" t="s">
        <v>39</v>
      </c>
      <c r="E2" s="37"/>
    </row>
    <row r="3" spans="1:10">
      <c r="C3" s="218"/>
      <c r="D3" s="432" t="s">
        <v>206</v>
      </c>
      <c r="E3" s="37"/>
    </row>
    <row r="4" spans="1:10" s="28" customFormat="1" ht="24.75" customHeight="1">
      <c r="B4" s="224"/>
      <c r="C4" s="224"/>
      <c r="D4" s="432" t="s">
        <v>320</v>
      </c>
      <c r="E4" s="37"/>
      <c r="F4" s="53"/>
    </row>
    <row r="5" spans="1:10" s="28" customFormat="1" ht="20.25" customHeight="1">
      <c r="B5" s="224"/>
      <c r="C5" s="5"/>
      <c r="D5" s="432" t="s">
        <v>207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259</v>
      </c>
      <c r="E7" s="409">
        <f>+E1</f>
        <v>241</v>
      </c>
    </row>
    <row r="8" spans="1:10" ht="20.25" customHeight="1">
      <c r="C8" s="218"/>
      <c r="D8" s="432" t="s">
        <v>260</v>
      </c>
      <c r="E8" s="218"/>
    </row>
    <row r="9" spans="1:10" ht="20.25" customHeight="1">
      <c r="C9" s="218"/>
      <c r="D9" s="432" t="s">
        <v>261</v>
      </c>
      <c r="E9" s="218"/>
    </row>
    <row r="10" spans="1:10" ht="20.25" customHeight="1">
      <c r="C10" s="215"/>
      <c r="D10" s="433" t="s">
        <v>316</v>
      </c>
      <c r="E10" s="215"/>
    </row>
    <row r="11" spans="1:10" ht="20.25" customHeight="1">
      <c r="C11" s="215"/>
      <c r="D11" s="432" t="s">
        <v>317</v>
      </c>
      <c r="E11" s="215"/>
    </row>
    <row r="12" spans="1:10" ht="20.25">
      <c r="A12" s="459" t="s">
        <v>40</v>
      </c>
      <c r="B12" s="459"/>
      <c r="C12" s="459"/>
      <c r="D12" s="459"/>
      <c r="E12" s="459"/>
      <c r="F12" s="351"/>
    </row>
    <row r="13" spans="1:10" ht="20.45" customHeight="1">
      <c r="A13" s="460" t="s">
        <v>330</v>
      </c>
      <c r="B13" s="460"/>
      <c r="C13" s="460"/>
      <c r="D13" s="460"/>
      <c r="E13" s="460"/>
      <c r="F13" s="344" t="s">
        <v>193</v>
      </c>
    </row>
    <row r="14" spans="1:10" ht="18.75" customHeight="1">
      <c r="A14" s="461" t="s">
        <v>284</v>
      </c>
      <c r="B14" s="461"/>
      <c r="C14" s="461"/>
      <c r="D14" s="461"/>
      <c r="E14" s="461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58370.3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35">
        <f>SUM(D19:D20)</f>
        <v>433.07</v>
      </c>
      <c r="E18" s="220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36">
        <v>58.67</v>
      </c>
      <c r="E19" s="347"/>
      <c r="F19" s="349"/>
    </row>
    <row r="20" spans="1:6" s="348" customFormat="1">
      <c r="A20" s="345">
        <f>+A19+0.1</f>
        <v>2.2000000000000002</v>
      </c>
      <c r="B20" s="346" t="s">
        <v>331</v>
      </c>
      <c r="C20" s="346"/>
      <c r="D20" s="436">
        <v>374.4</v>
      </c>
      <c r="E20" s="347"/>
      <c r="F20" s="349"/>
    </row>
    <row r="21" spans="1:6" ht="18.75" customHeight="1">
      <c r="A21" s="59">
        <f>+A18+1</f>
        <v>3</v>
      </c>
      <c r="B21" s="12" t="s">
        <v>217</v>
      </c>
      <c r="C21" s="369"/>
      <c r="D21" s="435">
        <f>SUM(D22:D23)</f>
        <v>2876</v>
      </c>
      <c r="E21" s="220"/>
      <c r="F21" s="144"/>
    </row>
    <row r="22" spans="1:6" s="348" customFormat="1">
      <c r="A22" s="345">
        <f>+A21+0.1</f>
        <v>3.1</v>
      </c>
      <c r="B22" s="346" t="s">
        <v>218</v>
      </c>
      <c r="C22" s="346"/>
      <c r="D22" s="436">
        <v>275.60000000000002</v>
      </c>
      <c r="E22" s="347"/>
      <c r="F22" s="349"/>
    </row>
    <row r="23" spans="1:6" s="348" customFormat="1">
      <c r="A23" s="345">
        <f>+A22+0.1</f>
        <v>3.2</v>
      </c>
      <c r="B23" s="346" t="s">
        <v>219</v>
      </c>
      <c r="C23" s="346"/>
      <c r="D23" s="436">
        <v>2600.4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290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2056.1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+D73</f>
        <v>2006.1</v>
      </c>
      <c r="E28" s="347"/>
      <c r="F28" s="349"/>
    </row>
    <row r="29" spans="1:6" s="348" customFormat="1">
      <c r="A29" s="345">
        <f>+A28+0.1</f>
        <v>5.1999999999999993</v>
      </c>
      <c r="B29" s="346" t="s">
        <v>70</v>
      </c>
      <c r="C29" s="346"/>
      <c r="D29" s="436">
        <v>50</v>
      </c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6"/>
      <c r="E30" s="220"/>
      <c r="F30" s="144" t="s">
        <v>304</v>
      </c>
    </row>
    <row r="31" spans="1:6" ht="18.75" hidden="1" customHeight="1">
      <c r="A31" s="59">
        <f>+A30+1</f>
        <v>7</v>
      </c>
      <c r="B31" s="12" t="s">
        <v>265</v>
      </c>
      <c r="C31" s="369"/>
      <c r="D31" s="216"/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64025.47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49318.7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v>288</v>
      </c>
      <c r="E36" s="347"/>
      <c r="F36" s="349"/>
    </row>
    <row r="37" spans="1:14" s="348" customFormat="1">
      <c r="A37" s="345">
        <f>+A36+0.1</f>
        <v>1.2000000000000002</v>
      </c>
      <c r="B37" s="346" t="s">
        <v>236</v>
      </c>
      <c r="C37" s="346"/>
      <c r="D37" s="436">
        <f>+Ashkhatavardz!L7</f>
        <v>2951.1</v>
      </c>
      <c r="E37" s="347"/>
      <c r="F37" s="349"/>
      <c r="G37" s="348" t="s">
        <v>212</v>
      </c>
    </row>
    <row r="38" spans="1:14" s="348" customFormat="1">
      <c r="A38" s="345">
        <f>+A37+0.1</f>
        <v>1.3000000000000003</v>
      </c>
      <c r="B38" s="346" t="s">
        <v>331</v>
      </c>
      <c r="C38" s="346"/>
      <c r="D38" s="436">
        <f>+D20</f>
        <v>374.4</v>
      </c>
      <c r="E38" s="347"/>
      <c r="F38" s="349"/>
      <c r="G38" s="348" t="s">
        <v>212</v>
      </c>
    </row>
    <row r="39" spans="1:14" ht="18.75" customHeight="1">
      <c r="A39" s="59">
        <f>+A35+1</f>
        <v>2</v>
      </c>
      <c r="B39" s="12" t="s">
        <v>14</v>
      </c>
      <c r="C39" s="369"/>
      <c r="D39" s="435">
        <f>+'Snund ev finans. pastaci'!E12-'Dramakan hosqer'!C93</f>
        <v>7204.1</v>
      </c>
      <c r="E39" s="220"/>
      <c r="F39" s="144">
        <v>111</v>
      </c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6923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9"/>
      <c r="D40" s="435">
        <f>+'Komunal '!F27</f>
        <v>1015.8</v>
      </c>
      <c r="E40" s="220"/>
      <c r="F40" s="216">
        <f>+D40-'Komunal '!F27</f>
        <v>0</v>
      </c>
      <c r="L40" s="5">
        <f>+'Snund ev finans. pastaci'!E8+'Snund ev finans. pastaci'!E9</f>
        <v>6923</v>
      </c>
    </row>
    <row r="41" spans="1:14" ht="18.75" customHeight="1">
      <c r="A41" s="59">
        <f t="shared" ref="A41:A45" si="1">+A40+1</f>
        <v>4</v>
      </c>
      <c r="B41" s="12" t="s">
        <v>12</v>
      </c>
      <c r="C41" s="369"/>
      <c r="D41" s="435">
        <f>+'Komunal '!J27</f>
        <v>1347.3</v>
      </c>
      <c r="E41" s="220"/>
      <c r="F41" s="216">
        <f>+D41-'Komunal '!J27</f>
        <v>0</v>
      </c>
      <c r="L41" s="81">
        <f>+L40+L39*0.8</f>
        <v>12461.400000000001</v>
      </c>
    </row>
    <row r="42" spans="1:14" ht="18.75" customHeight="1">
      <c r="A42" s="59">
        <f t="shared" si="1"/>
        <v>5</v>
      </c>
      <c r="B42" s="12" t="s">
        <v>15</v>
      </c>
      <c r="C42" s="369"/>
      <c r="D42" s="216">
        <f>+'Komunal '!M20</f>
        <v>224.9</v>
      </c>
      <c r="E42" s="220"/>
      <c r="F42" s="216">
        <f>+'Komunal '!M20</f>
        <v>224.9</v>
      </c>
    </row>
    <row r="43" spans="1:14" ht="18.75" customHeight="1">
      <c r="A43" s="59">
        <f t="shared" si="1"/>
        <v>6</v>
      </c>
      <c r="B43" s="12" t="s">
        <v>16</v>
      </c>
      <c r="C43" s="369"/>
      <c r="D43" s="216">
        <v>24.2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9"/>
      <c r="D44" s="216">
        <v>15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9"/>
      <c r="D45" s="435">
        <f>SUM(D46:D48)</f>
        <v>131.6</v>
      </c>
      <c r="E45" s="220"/>
      <c r="F45" s="144"/>
    </row>
    <row r="46" spans="1:14" s="348" customFormat="1">
      <c r="A46" s="345">
        <f>+A45+0.1</f>
        <v>8.1</v>
      </c>
      <c r="B46" s="346" t="s">
        <v>19</v>
      </c>
      <c r="C46" s="346"/>
      <c r="D46" s="436">
        <v>57.6</v>
      </c>
      <c r="E46" s="347"/>
      <c r="F46" s="349"/>
    </row>
    <row r="47" spans="1:14" s="348" customFormat="1">
      <c r="A47" s="345">
        <f>+A46+0.1</f>
        <v>8.1999999999999993</v>
      </c>
      <c r="B47" s="346" t="s">
        <v>20</v>
      </c>
      <c r="C47" s="346"/>
      <c r="D47" s="436">
        <v>20</v>
      </c>
      <c r="E47" s="347"/>
      <c r="F47" s="349"/>
    </row>
    <row r="48" spans="1:14" s="348" customFormat="1">
      <c r="A48" s="345">
        <f>+A47+0.1</f>
        <v>8.2999999999999989</v>
      </c>
      <c r="B48" s="346" t="s">
        <v>21</v>
      </c>
      <c r="C48" s="346"/>
      <c r="D48" s="436">
        <v>54</v>
      </c>
      <c r="E48" s="347"/>
      <c r="F48" s="349"/>
    </row>
    <row r="49" spans="1:11" ht="18.75" hidden="1" customHeight="1">
      <c r="A49" s="59">
        <f>+A45+1</f>
        <v>9</v>
      </c>
      <c r="B49" s="12" t="s">
        <v>22</v>
      </c>
      <c r="C49" s="369"/>
      <c r="D49" s="216"/>
      <c r="E49" s="220"/>
      <c r="F49" s="144" t="s">
        <v>231</v>
      </c>
    </row>
    <row r="50" spans="1:11" ht="18.75" customHeight="1">
      <c r="A50" s="59">
        <v>9</v>
      </c>
      <c r="B50" s="12" t="s">
        <v>28</v>
      </c>
      <c r="C50" s="369"/>
      <c r="D50" s="216">
        <v>588</v>
      </c>
      <c r="E50" s="220"/>
      <c r="F50" s="144">
        <v>4</v>
      </c>
      <c r="G50" s="5" t="s">
        <v>181</v>
      </c>
      <c r="H50" s="5">
        <v>147</v>
      </c>
      <c r="I50" s="5" t="s">
        <v>182</v>
      </c>
      <c r="J50" s="5">
        <f>+F50*H50</f>
        <v>588</v>
      </c>
    </row>
    <row r="51" spans="1:11" ht="18.75" customHeight="1">
      <c r="A51" s="59">
        <f t="shared" ref="A51:A71" si="2">+A50+1</f>
        <v>10</v>
      </c>
      <c r="B51" s="12" t="s">
        <v>23</v>
      </c>
      <c r="C51" s="369"/>
      <c r="D51" s="216">
        <v>111.6</v>
      </c>
      <c r="E51" s="220"/>
      <c r="F51" s="216">
        <f>+$F$50</f>
        <v>4</v>
      </c>
      <c r="G51" s="5" t="s">
        <v>181</v>
      </c>
      <c r="H51" s="5">
        <v>27.9</v>
      </c>
      <c r="I51" s="5" t="s">
        <v>182</v>
      </c>
      <c r="J51" s="5">
        <f>+F51*H51</f>
        <v>111.6</v>
      </c>
    </row>
    <row r="52" spans="1:11" ht="18.75" customHeight="1">
      <c r="A52" s="59">
        <f t="shared" si="2"/>
        <v>11</v>
      </c>
      <c r="B52" s="12" t="s">
        <v>71</v>
      </c>
      <c r="C52" s="369"/>
      <c r="D52" s="216">
        <v>400</v>
      </c>
      <c r="E52" s="220"/>
      <c r="F52" s="216">
        <f t="shared" ref="F52:F54" si="3">+$F$50</f>
        <v>4</v>
      </c>
      <c r="G52" s="5" t="s">
        <v>181</v>
      </c>
      <c r="H52" s="5" t="s">
        <v>232</v>
      </c>
      <c r="I52" s="5" t="s">
        <v>182</v>
      </c>
      <c r="J52" s="5">
        <f>0*80+0*110+0*250</f>
        <v>0</v>
      </c>
      <c r="K52" s="5" t="s">
        <v>233</v>
      </c>
    </row>
    <row r="53" spans="1:11" ht="18.75" customHeight="1">
      <c r="A53" s="59">
        <f t="shared" si="2"/>
        <v>12</v>
      </c>
      <c r="B53" s="12" t="s">
        <v>46</v>
      </c>
      <c r="C53" s="369"/>
      <c r="D53" s="216">
        <v>200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69"/>
      <c r="D54" s="216">
        <v>40</v>
      </c>
      <c r="E54" s="220"/>
      <c r="F54" s="216">
        <f t="shared" si="3"/>
        <v>4</v>
      </c>
      <c r="G54" s="5" t="s">
        <v>181</v>
      </c>
      <c r="H54" s="5">
        <v>38.700000000000003</v>
      </c>
      <c r="I54" s="5" t="s">
        <v>182</v>
      </c>
      <c r="J54" s="5">
        <f>+F54*H54</f>
        <v>154.80000000000001</v>
      </c>
    </row>
    <row r="55" spans="1:11" ht="18.75" customHeight="1">
      <c r="A55" s="59">
        <f t="shared" si="2"/>
        <v>14</v>
      </c>
      <c r="B55" s="12" t="s">
        <v>117</v>
      </c>
      <c r="C55" s="369"/>
      <c r="D55" s="216">
        <v>144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69"/>
      <c r="D56" s="216">
        <v>500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69"/>
      <c r="D57" s="216">
        <v>98.5</v>
      </c>
      <c r="E57" s="220"/>
      <c r="F57" s="144"/>
    </row>
    <row r="58" spans="1:11" ht="18.75" hidden="1" customHeight="1">
      <c r="A58" s="59">
        <f t="shared" si="2"/>
        <v>17</v>
      </c>
      <c r="B58" s="12" t="s">
        <v>64</v>
      </c>
      <c r="C58" s="369"/>
      <c r="D58" s="216"/>
      <c r="E58" s="220"/>
      <c r="F58" s="144"/>
    </row>
    <row r="59" spans="1:11" ht="18.75" hidden="1" customHeight="1">
      <c r="A59" s="59">
        <f t="shared" si="2"/>
        <v>18</v>
      </c>
      <c r="B59" s="12" t="s">
        <v>51</v>
      </c>
      <c r="C59" s="369"/>
      <c r="D59" s="216">
        <f>+D25</f>
        <v>0</v>
      </c>
      <c r="E59" s="220"/>
      <c r="F59" s="144"/>
    </row>
    <row r="60" spans="1:11" ht="18.75" customHeight="1">
      <c r="A60" s="59">
        <v>17</v>
      </c>
      <c r="B60" s="12" t="s">
        <v>43</v>
      </c>
      <c r="C60" s="369"/>
      <c r="D60" s="216">
        <v>125</v>
      </c>
      <c r="E60" s="220"/>
      <c r="F60" s="144"/>
    </row>
    <row r="61" spans="1:11" ht="18.75" customHeight="1">
      <c r="A61" s="59">
        <f t="shared" si="2"/>
        <v>18</v>
      </c>
      <c r="B61" s="12" t="s">
        <v>72</v>
      </c>
      <c r="C61" s="369"/>
      <c r="D61" s="216">
        <v>50</v>
      </c>
      <c r="E61" s="220"/>
      <c r="F61" s="144"/>
    </row>
    <row r="62" spans="1:11" ht="18.75" customHeight="1">
      <c r="A62" s="59">
        <f t="shared" si="2"/>
        <v>19</v>
      </c>
      <c r="B62" s="12" t="s">
        <v>73</v>
      </c>
      <c r="C62" s="369"/>
      <c r="D62" s="216">
        <v>122</v>
      </c>
      <c r="E62" s="220"/>
      <c r="F62" s="144"/>
    </row>
    <row r="63" spans="1:11" ht="18.75" hidden="1" customHeight="1">
      <c r="A63" s="59">
        <f t="shared" si="2"/>
        <v>20</v>
      </c>
      <c r="B63" s="12" t="s">
        <v>44</v>
      </c>
      <c r="C63" s="369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118</v>
      </c>
      <c r="C64" s="369"/>
      <c r="D64" s="216"/>
      <c r="E64" s="220"/>
      <c r="F64" s="144"/>
    </row>
    <row r="65" spans="1:7" ht="18.75" hidden="1" customHeight="1">
      <c r="A65" s="59">
        <f t="shared" si="2"/>
        <v>22</v>
      </c>
      <c r="B65" s="12" t="s">
        <v>45</v>
      </c>
      <c r="C65" s="369"/>
      <c r="D65" s="216"/>
      <c r="E65" s="220"/>
      <c r="F65" s="144"/>
    </row>
    <row r="66" spans="1:7" ht="18.75" customHeight="1">
      <c r="A66" s="59">
        <v>20</v>
      </c>
      <c r="B66" s="12" t="s">
        <v>61</v>
      </c>
      <c r="C66" s="369"/>
      <c r="D66" s="216">
        <f>+D19</f>
        <v>58.67</v>
      </c>
      <c r="E66" s="220"/>
      <c r="F66" s="144"/>
    </row>
    <row r="67" spans="1:7" ht="18.75" customHeight="1">
      <c r="A67" s="59">
        <f t="shared" si="2"/>
        <v>21</v>
      </c>
      <c r="B67" s="12" t="s">
        <v>301</v>
      </c>
      <c r="C67" s="369"/>
      <c r="D67" s="216">
        <v>60</v>
      </c>
      <c r="E67" s="220"/>
      <c r="F67" s="144"/>
    </row>
    <row r="68" spans="1:7" ht="18.75" customHeight="1">
      <c r="A68" s="59">
        <f t="shared" si="2"/>
        <v>22</v>
      </c>
      <c r="B68" s="12" t="s">
        <v>329</v>
      </c>
      <c r="C68" s="369"/>
      <c r="D68" s="216">
        <v>100</v>
      </c>
      <c r="E68" s="220"/>
      <c r="F68" s="144"/>
    </row>
    <row r="69" spans="1:7" ht="18.75" hidden="1" customHeight="1">
      <c r="A69" s="59">
        <f t="shared" si="2"/>
        <v>23</v>
      </c>
      <c r="B69" s="12"/>
      <c r="C69" s="369"/>
      <c r="D69" s="216"/>
      <c r="E69" s="220"/>
      <c r="F69" s="144" t="s">
        <v>318</v>
      </c>
    </row>
    <row r="70" spans="1:7" ht="18.75" customHeight="1">
      <c r="A70" s="59">
        <v>23</v>
      </c>
      <c r="B70" s="12" t="s">
        <v>210</v>
      </c>
      <c r="C70" s="369"/>
      <c r="D70" s="216">
        <v>130</v>
      </c>
      <c r="E70" s="220"/>
      <c r="F70" s="144"/>
    </row>
    <row r="71" spans="1:7" ht="18.75" hidden="1" customHeight="1">
      <c r="A71" s="59">
        <f t="shared" si="2"/>
        <v>24</v>
      </c>
      <c r="B71" s="12" t="s">
        <v>209</v>
      </c>
      <c r="C71" s="369"/>
      <c r="D71" s="216"/>
      <c r="E71" s="220"/>
      <c r="F71" s="144"/>
    </row>
    <row r="72" spans="1:7" ht="18.75" customHeight="1">
      <c r="A72" s="59">
        <v>24</v>
      </c>
      <c r="B72" s="12" t="s">
        <v>26</v>
      </c>
      <c r="C72" s="369"/>
      <c r="D72" s="216">
        <v>2006.1</v>
      </c>
      <c r="E72" s="220"/>
      <c r="F72" s="144"/>
    </row>
    <row r="73" spans="1:7" s="348" customFormat="1">
      <c r="A73" s="345">
        <f>+A72+0.1</f>
        <v>24.1</v>
      </c>
      <c r="B73" s="346" t="s">
        <v>74</v>
      </c>
      <c r="C73" s="346"/>
      <c r="D73" s="436">
        <f>+D72</f>
        <v>2006.1</v>
      </c>
      <c r="E73" s="347"/>
      <c r="F73" s="349"/>
    </row>
    <row r="74" spans="1:7" ht="18.75" customHeight="1">
      <c r="A74" s="59">
        <f>+A72+1</f>
        <v>25</v>
      </c>
      <c r="B74" s="12" t="s">
        <v>75</v>
      </c>
      <c r="C74" s="369"/>
      <c r="D74" s="216">
        <v>10</v>
      </c>
      <c r="E74" s="220"/>
      <c r="F74" s="144"/>
    </row>
    <row r="75" spans="1:7" ht="18.75" hidden="1" customHeight="1">
      <c r="A75" s="59">
        <f>+A74+1</f>
        <v>26</v>
      </c>
      <c r="B75" s="12" t="s">
        <v>65</v>
      </c>
      <c r="C75" s="369"/>
      <c r="D75" s="216"/>
      <c r="E75" s="220"/>
      <c r="F75" s="144"/>
    </row>
    <row r="76" spans="1:7">
      <c r="A76" s="28"/>
      <c r="B76" s="81" t="s">
        <v>29</v>
      </c>
      <c r="C76" s="371"/>
      <c r="D76" s="420">
        <f>SUM(D35,D39:D45,D49:D72,D74:D75)</f>
        <v>64025.469999999994</v>
      </c>
      <c r="E76" s="220" t="s">
        <v>333</v>
      </c>
      <c r="F76" s="457">
        <f>+D32-D76</f>
        <v>0</v>
      </c>
      <c r="G76" s="458"/>
    </row>
    <row r="77" spans="1:7" ht="37.5" customHeight="1">
      <c r="B77" s="53"/>
      <c r="C77" s="43"/>
      <c r="F77" s="144">
        <f>+F76-'[6]2025_jshtvac'!$N$139</f>
        <v>0</v>
      </c>
    </row>
    <row r="78" spans="1:7" ht="26.25" hidden="1" customHeight="1">
      <c r="B78" s="199" t="s">
        <v>326</v>
      </c>
      <c r="C78" s="215"/>
      <c r="D78" s="213" t="s">
        <v>327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328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199</v>
      </c>
      <c r="D83" s="231"/>
      <c r="E83" s="232" t="s">
        <v>214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62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242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206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320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207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259</v>
      </c>
      <c r="D7" s="411">
        <f>+'Ekamut-caxs'!E7+1</f>
        <v>242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261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2" t="s">
        <v>40</v>
      </c>
      <c r="B13" s="462"/>
      <c r="C13" s="462"/>
      <c r="D13" s="462"/>
      <c r="E13" s="53"/>
      <c r="F13" s="28"/>
      <c r="G13" s="28"/>
    </row>
    <row r="14" spans="1:10" s="5" customFormat="1" ht="20.25">
      <c r="A14" s="460" t="str">
        <f>+_xlfn.SINGLE('Ekamut-caxs'!A13)</f>
        <v xml:space="preserve">«Երևանի հ․127 մսուր-մանկապարտեզ» ՀՈԱԿ-ի </v>
      </c>
      <c r="B14" s="460"/>
      <c r="C14" s="460"/>
      <c r="D14" s="460"/>
      <c r="E14" s="54"/>
      <c r="F14" s="3"/>
      <c r="G14" s="3"/>
    </row>
    <row r="15" spans="1:10" s="5" customFormat="1" ht="18.75" customHeight="1">
      <c r="A15" s="461" t="s">
        <v>285</v>
      </c>
      <c r="B15" s="461"/>
      <c r="C15" s="461"/>
      <c r="D15" s="461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208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+C19-C78</f>
        <v>3608.3</v>
      </c>
      <c r="G18" s="141" t="s">
        <v>204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5626.3</v>
      </c>
      <c r="D19" s="385"/>
      <c r="E19" s="463" t="s">
        <v>205</v>
      </c>
      <c r="F19" s="463"/>
      <c r="G19" s="139">
        <v>0</v>
      </c>
    </row>
    <row r="20" spans="1:7" s="40" customFormat="1" ht="17.25">
      <c r="A20" s="383" t="s">
        <v>10</v>
      </c>
      <c r="B20" s="384" t="s">
        <v>78</v>
      </c>
      <c r="C20" s="133">
        <f>SUM(C21:C22,C25,C29:C34)</f>
        <v>61969.37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58370.3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433.07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58.67</v>
      </c>
      <c r="D23" s="362"/>
      <c r="E23" s="363"/>
      <c r="F23" s="364"/>
      <c r="G23" s="364"/>
    </row>
    <row r="24" spans="1:7" s="365" customFormat="1" ht="15.75" customHeight="1">
      <c r="A24" s="353">
        <f>+A23+0.1</f>
        <v>2.2000000000000002</v>
      </c>
      <c r="B24" s="354" t="str">
        <f>+'Ekamut-caxs'!B20</f>
        <v>տարակարգի գծով</v>
      </c>
      <c r="C24" s="355">
        <f>+'Ekamut-caxs'!D20</f>
        <v>374.4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2876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275.60000000000002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2600.4</v>
      </c>
      <c r="D27" s="362"/>
      <c r="E27" s="363"/>
      <c r="F27" s="364"/>
      <c r="G27" s="364"/>
    </row>
    <row r="28" spans="1:7" s="365" customFormat="1" ht="15.75" hidden="1" customHeight="1">
      <c r="A28" s="353">
        <f>+A27+0.1</f>
        <v>3.3000000000000003</v>
      </c>
      <c r="B28" s="354" t="s">
        <v>237</v>
      </c>
      <c r="C28" s="355">
        <f>+C80</f>
        <v>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290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264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C36+C80+C92</f>
        <v>65973.87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SUM(C37,C41:C47,C51:C74,C78:C79)</f>
        <v>64037.369999999995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49318.7</v>
      </c>
      <c r="D37" s="219"/>
      <c r="E37" s="144">
        <f>+C37-'Ekamut-caxs'!D35</f>
        <v>0</v>
      </c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288</v>
      </c>
      <c r="D38" s="362"/>
      <c r="E38" s="144">
        <f>+C38-'Ekamut-caxs'!D36</f>
        <v>0</v>
      </c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2951.1</v>
      </c>
      <c r="D39" s="362"/>
      <c r="E39" s="144">
        <f>+C39-'Ekamut-caxs'!D37</f>
        <v>0</v>
      </c>
      <c r="F39" s="364"/>
      <c r="G39" s="364"/>
    </row>
    <row r="40" spans="1:7" s="365" customFormat="1" ht="15.75" customHeight="1">
      <c r="A40" s="353">
        <f>+A39+0.1</f>
        <v>1.3000000000000003</v>
      </c>
      <c r="B40" s="354" t="str">
        <f>+'Ekamut-caxs'!B38</f>
        <v>տարակարգի գծով</v>
      </c>
      <c r="C40" s="355">
        <f>+'Ekamut-caxs'!D38</f>
        <v>374.4</v>
      </c>
      <c r="D40" s="362"/>
      <c r="E40" s="144">
        <f>+C40-'Ekamut-caxs'!D38</f>
        <v>0</v>
      </c>
      <c r="F40" s="364"/>
      <c r="G40" s="364"/>
    </row>
    <row r="41" spans="1:7" s="40" customFormat="1" ht="18" customHeight="1">
      <c r="A41" s="34">
        <f>+A37+1</f>
        <v>2</v>
      </c>
      <c r="B41" s="223" t="str">
        <f>+'Ekamut-caxs'!B39</f>
        <v>Սննդի գծով</v>
      </c>
      <c r="C41" s="132">
        <f>+'Ekamut-caxs'!D39</f>
        <v>7204.1</v>
      </c>
      <c r="D41" s="219"/>
      <c r="E41" s="144">
        <f>+C41-'Ekamut-caxs'!D39</f>
        <v>0</v>
      </c>
      <c r="F41" s="28"/>
      <c r="G41" s="28"/>
    </row>
    <row r="42" spans="1:7" s="40" customFormat="1" ht="18" customHeight="1">
      <c r="A42" s="34">
        <f>+A41+1</f>
        <v>3</v>
      </c>
      <c r="B42" s="223" t="str">
        <f>+'Ekamut-caxs'!B40</f>
        <v>Ջեռուցման գծով</v>
      </c>
      <c r="C42" s="132">
        <f>+'Ekamut-caxs'!D40</f>
        <v>1015.8</v>
      </c>
      <c r="D42" s="219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ref="A43:A47" si="1">+A42+1</f>
        <v>4</v>
      </c>
      <c r="B43" s="223" t="str">
        <f>+'Ekamut-caxs'!B41</f>
        <v>Էլեկտրաէներգիայի գծով</v>
      </c>
      <c r="C43" s="132">
        <f>+'Ekamut-caxs'!D41</f>
        <v>1347.3</v>
      </c>
      <c r="D43" s="219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3" t="str">
        <f>+'Ekamut-caxs'!B42</f>
        <v>Ջրմուղ-կոյուղու գծով</v>
      </c>
      <c r="C44" s="132">
        <f>+'Komunal '!M27</f>
        <v>224.9</v>
      </c>
      <c r="D44" s="219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1"/>
        <v>6</v>
      </c>
      <c r="B45" s="223" t="str">
        <f>+'Ekamut-caxs'!B43</f>
        <v>Աղբահանության գծով</v>
      </c>
      <c r="C45" s="132">
        <f>+'Ekamut-caxs'!D43</f>
        <v>24.2</v>
      </c>
      <c r="D45" s="219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1"/>
        <v>7</v>
      </c>
      <c r="B46" s="223" t="str">
        <f>+'Ekamut-caxs'!B44</f>
        <v>Ախտաբանության գծով</v>
      </c>
      <c r="C46" s="132">
        <f>+'Ekamut-caxs'!D44</f>
        <v>15</v>
      </c>
      <c r="D46" s="219"/>
      <c r="E46" s="144">
        <f>+C46-'Ekamut-caxs'!D44</f>
        <v>0</v>
      </c>
      <c r="F46" s="28"/>
      <c r="G46" s="28"/>
    </row>
    <row r="47" spans="1:7" s="40" customFormat="1" ht="18" customHeight="1">
      <c r="A47" s="34">
        <f t="shared" si="1"/>
        <v>8</v>
      </c>
      <c r="B47" s="223" t="str">
        <f>+'Ekamut-caxs'!B45</f>
        <v>Կապի գծով, այդ թվում`</v>
      </c>
      <c r="C47" s="132">
        <f>SUM(C48:C50)</f>
        <v>131.6</v>
      </c>
      <c r="D47" s="219"/>
      <c r="E47" s="144">
        <f>+C47-'Ekamut-caxs'!D45</f>
        <v>0</v>
      </c>
      <c r="F47" s="28"/>
      <c r="G47" s="28"/>
    </row>
    <row r="48" spans="1:7" s="365" customFormat="1" ht="15.75" customHeight="1">
      <c r="A48" s="353">
        <f>+A47+0.1</f>
        <v>8.1</v>
      </c>
      <c r="B48" s="354" t="str">
        <f>+'Ekamut-caxs'!B46</f>
        <v>բաժանորդային վճար</v>
      </c>
      <c r="C48" s="356">
        <f>+'Ekamut-caxs'!D46</f>
        <v>57.6</v>
      </c>
      <c r="D48" s="362"/>
      <c r="E48" s="144">
        <f>+C48-'Ekamut-caxs'!D46</f>
        <v>0</v>
      </c>
      <c r="F48" s="364"/>
      <c r="G48" s="364"/>
    </row>
    <row r="49" spans="1:7" s="365" customFormat="1" ht="15.75" customHeight="1">
      <c r="A49" s="353">
        <f>+A48+0.1</f>
        <v>8.1999999999999993</v>
      </c>
      <c r="B49" s="354" t="str">
        <f>+'Ekamut-caxs'!B47</f>
        <v>րոպեավճար</v>
      </c>
      <c r="C49" s="356">
        <f>+'Ekamut-caxs'!D47</f>
        <v>20</v>
      </c>
      <c r="D49" s="362"/>
      <c r="E49" s="144">
        <f>+C49-'Ekamut-caxs'!D47</f>
        <v>0</v>
      </c>
      <c r="F49" s="364"/>
      <c r="G49" s="364"/>
    </row>
    <row r="50" spans="1:7" s="365" customFormat="1" ht="15.75" customHeight="1">
      <c r="A50" s="353">
        <f>+A49+0.1</f>
        <v>8.2999999999999989</v>
      </c>
      <c r="B50" s="354" t="str">
        <f>+'Ekamut-caxs'!B48</f>
        <v>ինտերնետ կապ</v>
      </c>
      <c r="C50" s="356">
        <f>+'Ekamut-caxs'!D48</f>
        <v>54</v>
      </c>
      <c r="D50" s="362"/>
      <c r="E50" s="144">
        <f>+C50-'Ekamut-caxs'!D48</f>
        <v>0</v>
      </c>
      <c r="F50" s="364"/>
      <c r="G50" s="364"/>
    </row>
    <row r="51" spans="1:7" s="40" customFormat="1" ht="18" hidden="1" customHeight="1">
      <c r="A51" s="34">
        <f>+A47+1</f>
        <v>9</v>
      </c>
      <c r="B51" s="223" t="str">
        <f>+'Ekamut-caxs'!B49</f>
        <v>Բանկային ծառայության գծով</v>
      </c>
      <c r="C51" s="132">
        <f>+'Ekamut-caxs'!D49</f>
        <v>0</v>
      </c>
      <c r="D51" s="219"/>
      <c r="E51" s="144">
        <f>+C51-'Ekamut-caxs'!D49</f>
        <v>0</v>
      </c>
      <c r="F51" s="28"/>
      <c r="G51" s="28"/>
    </row>
    <row r="52" spans="1:7" s="40" customFormat="1" ht="18" customHeight="1">
      <c r="A52" s="34">
        <v>9</v>
      </c>
      <c r="B52" s="223" t="str">
        <f>+'Ekamut-caxs'!B50</f>
        <v>Տնտեսական ապրանքների գծով</v>
      </c>
      <c r="C52" s="132">
        <f>+'Ekamut-caxs'!D50</f>
        <v>588</v>
      </c>
      <c r="D52" s="219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ref="A53:A73" si="2">+A52+1</f>
        <v>10</v>
      </c>
      <c r="B53" s="223" t="str">
        <f>+'Ekamut-caxs'!B51</f>
        <v>Գրասենյակային ապրանքների գծով</v>
      </c>
      <c r="C53" s="132">
        <f>+'Ekamut-caxs'!D51</f>
        <v>111.6</v>
      </c>
      <c r="D53" s="219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11</v>
      </c>
      <c r="B54" s="223" t="str">
        <f>+'Ekamut-caxs'!B52</f>
        <v>Փոքրարժեք կամ արագամաշ առարկաների գծով</v>
      </c>
      <c r="C54" s="132">
        <f>+'Ekamut-caxs'!D52</f>
        <v>400</v>
      </c>
      <c r="D54" s="219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12</v>
      </c>
      <c r="B55" s="223" t="str">
        <f>+'Ekamut-caxs'!B53</f>
        <v>Ուսումնական նյութերի գծով</v>
      </c>
      <c r="C55" s="132">
        <f>+'Ekamut-caxs'!D53</f>
        <v>200</v>
      </c>
      <c r="D55" s="219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13</v>
      </c>
      <c r="B56" s="223" t="str">
        <f>+'Ekamut-caxs'!B54</f>
        <v>Դեղորայքի գծով</v>
      </c>
      <c r="C56" s="132">
        <f>+'Ekamut-caxs'!D54</f>
        <v>40</v>
      </c>
      <c r="D56" s="219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14</v>
      </c>
      <c r="B57" s="223" t="str">
        <f>+'Ekamut-caxs'!B55</f>
        <v>Բուժ.ծառայության գծով</v>
      </c>
      <c r="C57" s="132">
        <f>+'Ekamut-caxs'!D55</f>
        <v>144</v>
      </c>
      <c r="D57" s="219"/>
      <c r="E57" s="144">
        <f>+C57-'Ekamut-caxs'!D55</f>
        <v>0</v>
      </c>
      <c r="F57" s="28"/>
      <c r="G57" s="28"/>
    </row>
    <row r="58" spans="1:7" s="40" customFormat="1" ht="18" customHeight="1">
      <c r="A58" s="34">
        <f t="shared" si="2"/>
        <v>15</v>
      </c>
      <c r="B58" s="223" t="str">
        <f>+'Ekamut-caxs'!B56</f>
        <v>Ընթացիկ վերանորոգման գծով</v>
      </c>
      <c r="C58" s="132">
        <f>+'Ekamut-caxs'!D56</f>
        <v>500</v>
      </c>
      <c r="D58" s="219"/>
      <c r="E58" s="144">
        <f>+C58-'Ekamut-caxs'!D56</f>
        <v>0</v>
      </c>
      <c r="F58" s="28"/>
      <c r="G58" s="28"/>
    </row>
    <row r="59" spans="1:7" s="40" customFormat="1" ht="18" customHeight="1">
      <c r="A59" s="34">
        <f t="shared" si="2"/>
        <v>16</v>
      </c>
      <c r="B59" s="223" t="str">
        <f>+'Ekamut-caxs'!B57</f>
        <v>Ջեռուցման համակարգի սպասարկման գծով</v>
      </c>
      <c r="C59" s="132">
        <f>+'Ekamut-caxs'!D57</f>
        <v>98.5</v>
      </c>
      <c r="D59" s="219"/>
      <c r="E59" s="144">
        <f>+C59-'Ekamut-caxs'!D57</f>
        <v>0</v>
      </c>
      <c r="F59" s="28"/>
      <c r="G59" s="28"/>
    </row>
    <row r="60" spans="1:7" s="40" customFormat="1" ht="18" hidden="1" customHeight="1">
      <c r="A60" s="34">
        <f t="shared" si="2"/>
        <v>17</v>
      </c>
      <c r="B60" s="223" t="str">
        <f>+'Ekamut-caxs'!B58</f>
        <v>Կաթսայատան սպասարկման գծով</v>
      </c>
      <c r="C60" s="132">
        <f>+'Ekamut-caxs'!D58</f>
        <v>0</v>
      </c>
      <c r="D60" s="219"/>
      <c r="E60" s="144">
        <f>+C60-'Ekamut-caxs'!D58</f>
        <v>0</v>
      </c>
      <c r="F60" s="28"/>
      <c r="G60" s="28"/>
    </row>
    <row r="61" spans="1:7" s="40" customFormat="1" ht="18" hidden="1" customHeight="1">
      <c r="A61" s="34">
        <f t="shared" si="2"/>
        <v>18</v>
      </c>
      <c r="B61" s="223" t="str">
        <f>+'Ekamut-caxs'!B59</f>
        <v>Սպասարկման և կոմունալ համավճարների գծով</v>
      </c>
      <c r="C61" s="132">
        <f>+'Ekamut-caxs'!D59</f>
        <v>0</v>
      </c>
      <c r="D61" s="219"/>
      <c r="E61" s="144">
        <f>+C61-'Ekamut-caxs'!D59</f>
        <v>0</v>
      </c>
      <c r="F61" s="28"/>
      <c r="G61" s="28"/>
    </row>
    <row r="62" spans="1:7" s="40" customFormat="1" ht="18" customHeight="1">
      <c r="A62" s="34">
        <v>17</v>
      </c>
      <c r="B62" s="223" t="str">
        <f>+'Ekamut-caxs'!B60</f>
        <v>Գնումների համակարգողի ծառայության գծով</v>
      </c>
      <c r="C62" s="132">
        <f>+'Ekamut-caxs'!D60</f>
        <v>125</v>
      </c>
      <c r="D62" s="219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18</v>
      </c>
      <c r="B63" s="223" t="str">
        <f>+'Ekamut-caxs'!B61</f>
        <v>Համակարգիչների տեխնիկական սպասարկման գծով</v>
      </c>
      <c r="C63" s="132">
        <f>+'Ekamut-caxs'!D61</f>
        <v>50</v>
      </c>
      <c r="D63" s="219"/>
      <c r="E63" s="144">
        <f>+C63-'Ekamut-caxs'!D61</f>
        <v>0</v>
      </c>
      <c r="F63" s="28"/>
      <c r="G63" s="28"/>
    </row>
    <row r="64" spans="1:7" s="40" customFormat="1" ht="18" customHeight="1">
      <c r="A64" s="34">
        <f t="shared" si="2"/>
        <v>19</v>
      </c>
      <c r="B64" s="223" t="str">
        <f>+'Ekamut-caxs'!B62</f>
        <v>Համակարգչային ծրագրի և կայքի սպասարկման գծով</v>
      </c>
      <c r="C64" s="132">
        <f>+'Ekamut-caxs'!D62</f>
        <v>122</v>
      </c>
      <c r="D64" s="219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20</v>
      </c>
      <c r="B65" s="223" t="str">
        <f>+'Ekamut-caxs'!B63</f>
        <v>էլ․ստորագրության գծով</v>
      </c>
      <c r="C65" s="132">
        <f>+'Ekamut-caxs'!D63</f>
        <v>0</v>
      </c>
      <c r="D65" s="219"/>
      <c r="E65" s="144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+'Ekamut-caxs'!B64</f>
        <v>Հայտարարության գծով</v>
      </c>
      <c r="C66" s="132">
        <f>+'Ekamut-caxs'!D64</f>
        <v>0</v>
      </c>
      <c r="D66" s="219"/>
      <c r="E66" s="144">
        <f>+C66-'Ekamut-caxs'!D64</f>
        <v>0</v>
      </c>
      <c r="F66" s="28"/>
      <c r="G66" s="28"/>
    </row>
    <row r="67" spans="1:7" s="40" customFormat="1" ht="18" hidden="1" customHeight="1">
      <c r="A67" s="34">
        <f t="shared" si="2"/>
        <v>22</v>
      </c>
      <c r="B67" s="223" t="str">
        <f>+'Ekamut-caxs'!B65</f>
        <v>Բաժանորդագրության գծով</v>
      </c>
      <c r="C67" s="132">
        <f>+'Ekamut-caxs'!D65</f>
        <v>0</v>
      </c>
      <c r="D67" s="219"/>
      <c r="E67" s="144">
        <f>+C67-'Ekamut-caxs'!D65</f>
        <v>0</v>
      </c>
      <c r="F67" s="28"/>
      <c r="G67" s="28"/>
    </row>
    <row r="68" spans="1:7" s="40" customFormat="1" ht="18" customHeight="1">
      <c r="A68" s="34">
        <v>20</v>
      </c>
      <c r="B68" s="223" t="str">
        <f>+'Ekamut-caxs'!B66</f>
        <v>Վերապատրաստման գծով</v>
      </c>
      <c r="C68" s="132">
        <f>+'Ekamut-caxs'!D66</f>
        <v>58.67</v>
      </c>
      <c r="D68" s="219"/>
      <c r="E68" s="144">
        <f>+C68-'Ekamut-caxs'!D66</f>
        <v>0</v>
      </c>
      <c r="F68" s="28"/>
      <c r="G68" s="28"/>
    </row>
    <row r="69" spans="1:7" s="40" customFormat="1" ht="18" customHeight="1">
      <c r="A69" s="34">
        <f t="shared" si="2"/>
        <v>21</v>
      </c>
      <c r="B69" s="223" t="str">
        <f>+'Ekamut-caxs'!B67</f>
        <v>Ծառերի էտման գծով</v>
      </c>
      <c r="C69" s="132">
        <f>+'Ekamut-caxs'!D67</f>
        <v>60</v>
      </c>
      <c r="D69" s="219"/>
      <c r="E69" s="144">
        <f>+C69-'Ekamut-caxs'!D67</f>
        <v>0</v>
      </c>
      <c r="F69" s="28"/>
      <c r="G69" s="28"/>
    </row>
    <row r="70" spans="1:7" s="40" customFormat="1" ht="18" customHeight="1">
      <c r="A70" s="34">
        <f t="shared" si="2"/>
        <v>22</v>
      </c>
      <c r="B70" s="223" t="str">
        <f>+'Ekamut-caxs'!B68</f>
        <v>Միջոցառումների գծով</v>
      </c>
      <c r="C70" s="131">
        <f>+'Ekamut-caxs'!D68</f>
        <v>100</v>
      </c>
      <c r="D70" s="219"/>
      <c r="E70" s="144">
        <f>+C70-'Ekamut-caxs'!D68</f>
        <v>0</v>
      </c>
      <c r="F70" s="28"/>
      <c r="G70" s="28"/>
    </row>
    <row r="71" spans="1:7" s="40" customFormat="1" ht="18" hidden="1" customHeight="1">
      <c r="A71" s="34">
        <f t="shared" si="2"/>
        <v>23</v>
      </c>
      <c r="B71" s="223">
        <f>+'Ekamut-caxs'!B69</f>
        <v>0</v>
      </c>
      <c r="C71" s="131">
        <f>+'Ekamut-caxs'!D69</f>
        <v>0</v>
      </c>
      <c r="D71" s="219"/>
      <c r="E71" s="144">
        <f>+C71-'Ekamut-caxs'!D69</f>
        <v>0</v>
      </c>
      <c r="F71" s="28"/>
      <c r="G71" s="28"/>
    </row>
    <row r="72" spans="1:7" s="40" customFormat="1" ht="18" customHeight="1">
      <c r="A72" s="34">
        <v>23</v>
      </c>
      <c r="B72" s="223" t="str">
        <f>+'Ekamut-caxs'!B70</f>
        <v>Դուրսգրվող գույքի վերագնահատման գծով</v>
      </c>
      <c r="C72" s="132">
        <f>+'Ekamut-caxs'!D70</f>
        <v>130</v>
      </c>
      <c r="D72" s="219"/>
      <c r="E72" s="144">
        <f>+C72-'Ekamut-caxs'!D70</f>
        <v>0</v>
      </c>
      <c r="F72" s="28"/>
      <c r="G72" s="28"/>
    </row>
    <row r="73" spans="1:7" s="40" customFormat="1" ht="18" hidden="1" customHeight="1">
      <c r="A73" s="34">
        <f t="shared" si="2"/>
        <v>24</v>
      </c>
      <c r="B73" s="223" t="str">
        <f>+'Ekamut-caxs'!B71</f>
        <v>Կրակմարիչների լիցքավորում</v>
      </c>
      <c r="C73" s="132">
        <f>+'Ekamut-caxs'!D71</f>
        <v>0</v>
      </c>
      <c r="D73" s="219"/>
      <c r="E73" s="144">
        <f>+C73-'Ekamut-caxs'!D71</f>
        <v>0</v>
      </c>
      <c r="F73" s="28"/>
      <c r="G73" s="28"/>
    </row>
    <row r="74" spans="1:7" s="40" customFormat="1" ht="18" customHeight="1">
      <c r="A74" s="34">
        <v>24</v>
      </c>
      <c r="B74" s="223" t="s">
        <v>34</v>
      </c>
      <c r="C74" s="132">
        <f>SUM(C75:C77)</f>
        <v>10</v>
      </c>
      <c r="D74" s="219"/>
      <c r="E74" s="144">
        <f>+C74-'Ekamut-caxs'!D72</f>
        <v>-1996.1</v>
      </c>
      <c r="F74" s="28"/>
      <c r="G74" s="28"/>
    </row>
    <row r="75" spans="1:7" s="365" customFormat="1" ht="15.75" hidden="1" customHeight="1">
      <c r="A75" s="353">
        <f>+A74+0.1</f>
        <v>24.1</v>
      </c>
      <c r="B75" s="354" t="s">
        <v>35</v>
      </c>
      <c r="C75" s="355"/>
      <c r="D75" s="362"/>
      <c r="E75" s="144">
        <f>+C75-'Ekamut-caxs'!D73</f>
        <v>-2006.1</v>
      </c>
      <c r="F75" s="364"/>
      <c r="G75" s="364"/>
    </row>
    <row r="76" spans="1:7" s="365" customFormat="1" ht="15.75" hidden="1" customHeight="1">
      <c r="A76" s="353">
        <f>+A75+0.1</f>
        <v>24.200000000000003</v>
      </c>
      <c r="B76" s="354" t="s">
        <v>47</v>
      </c>
      <c r="C76" s="355"/>
      <c r="D76" s="362"/>
      <c r="E76" s="144">
        <f>+C76-'Ekamut-caxs'!D74</f>
        <v>-10</v>
      </c>
      <c r="F76" s="364"/>
      <c r="G76" s="364"/>
    </row>
    <row r="77" spans="1:7" s="365" customFormat="1" ht="15.75" customHeight="1">
      <c r="A77" s="353">
        <v>24.1</v>
      </c>
      <c r="B77" s="354" t="s">
        <v>80</v>
      </c>
      <c r="C77" s="356">
        <f>+'Ekamut-caxs'!D74</f>
        <v>10</v>
      </c>
      <c r="D77" s="362"/>
      <c r="E77" s="144">
        <f>+C77-'Ekamut-caxs'!D75</f>
        <v>10</v>
      </c>
      <c r="F77" s="364"/>
      <c r="G77" s="364"/>
    </row>
    <row r="78" spans="1:7" s="40" customFormat="1" ht="18" customHeight="1">
      <c r="A78" s="34">
        <f>+A74+1</f>
        <v>25</v>
      </c>
      <c r="B78" s="223" t="s">
        <v>36</v>
      </c>
      <c r="C78" s="132">
        <v>2018</v>
      </c>
      <c r="D78" s="219"/>
      <c r="E78" s="144">
        <f>+C78-'Ekamut-caxs'!D76</f>
        <v>-62007.469999999994</v>
      </c>
      <c r="F78" s="28"/>
      <c r="G78" s="28"/>
    </row>
    <row r="79" spans="1:7" s="40" customFormat="1" ht="18" hidden="1" customHeight="1">
      <c r="A79" s="34">
        <f>+A78+1</f>
        <v>26</v>
      </c>
      <c r="B79" s="223" t="s">
        <v>81</v>
      </c>
      <c r="C79" s="131"/>
      <c r="D79" s="219"/>
      <c r="E79" s="144">
        <f>+C79-'Ekamut-caxs'!D77</f>
        <v>0</v>
      </c>
      <c r="F79" s="28"/>
      <c r="G79" s="28"/>
    </row>
    <row r="80" spans="1:7" s="41" customFormat="1" ht="17.25" hidden="1">
      <c r="A80" s="27" t="s">
        <v>54</v>
      </c>
      <c r="B80" s="384" t="s">
        <v>57</v>
      </c>
      <c r="C80" s="133">
        <f>C81+C88</f>
        <v>0</v>
      </c>
      <c r="D80" s="386"/>
      <c r="E80" s="144" t="e">
        <f>+C80-'Ekamut-caxs'!D78</f>
        <v>#VALUE!</v>
      </c>
      <c r="F80" s="222"/>
      <c r="G80" s="28"/>
    </row>
    <row r="81" spans="1:7" s="40" customFormat="1" ht="18" hidden="1" customHeight="1">
      <c r="A81" s="34">
        <v>1</v>
      </c>
      <c r="B81" s="223" t="s">
        <v>85</v>
      </c>
      <c r="C81" s="132">
        <f>SUM(C82:C87)</f>
        <v>0</v>
      </c>
      <c r="D81" s="219"/>
      <c r="E81" s="144" t="e">
        <f>+C81-'Ekamut-caxs'!D79</f>
        <v>#VALUE!</v>
      </c>
      <c r="F81" s="28"/>
      <c r="G81" s="28"/>
    </row>
    <row r="82" spans="1:7" s="365" customFormat="1" ht="15.75" hidden="1" customHeight="1">
      <c r="A82" s="353">
        <f t="shared" ref="A82:A87" si="3">+A81+0.1</f>
        <v>1.1000000000000001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1.2000000000000002</v>
      </c>
      <c r="B83" s="354" t="s">
        <v>83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1.3000000000000003</v>
      </c>
      <c r="B84" s="354" t="s">
        <v>84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1.4000000000000004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1.5000000000000004</v>
      </c>
      <c r="B86" s="354" t="s">
        <v>63</v>
      </c>
      <c r="C86" s="355"/>
      <c r="D86" s="362"/>
      <c r="E86" s="363"/>
      <c r="F86" s="364"/>
      <c r="G86" s="364"/>
    </row>
    <row r="87" spans="1:7" s="365" customFormat="1" ht="15.75" hidden="1" customHeight="1">
      <c r="A87" s="353">
        <f t="shared" si="3"/>
        <v>1.6000000000000005</v>
      </c>
      <c r="B87" s="354"/>
      <c r="C87" s="355"/>
      <c r="D87" s="362"/>
      <c r="E87" s="363" t="s">
        <v>267</v>
      </c>
      <c r="F87" s="364"/>
      <c r="G87" s="364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5" customFormat="1" ht="15.75" hidden="1" customHeight="1">
      <c r="A89" s="353">
        <f>+A88+0.1</f>
        <v>2.1</v>
      </c>
      <c r="B89" s="354" t="s">
        <v>59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2.2000000000000002</v>
      </c>
      <c r="B90" s="354" t="s">
        <v>58</v>
      </c>
      <c r="C90" s="355"/>
      <c r="D90" s="362"/>
      <c r="E90" s="363"/>
      <c r="F90" s="364"/>
      <c r="G90" s="364"/>
    </row>
    <row r="91" spans="1:7" s="365" customFormat="1" ht="15.75" hidden="1" customHeight="1">
      <c r="A91" s="353">
        <f>+A90+0.1</f>
        <v>2.3000000000000003</v>
      </c>
      <c r="B91" s="354" t="s">
        <v>48</v>
      </c>
      <c r="C91" s="355"/>
      <c r="D91" s="362"/>
      <c r="E91" s="363"/>
      <c r="F91" s="364"/>
      <c r="G91" s="364"/>
    </row>
    <row r="92" spans="1:7" s="41" customFormat="1" ht="34.5">
      <c r="A92" s="27" t="s">
        <v>54</v>
      </c>
      <c r="B92" s="384" t="s">
        <v>139</v>
      </c>
      <c r="C92" s="133">
        <f>SUM(C93:C94)</f>
        <v>1936.5</v>
      </c>
      <c r="D92" s="386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1936.5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3" t="s">
        <v>37</v>
      </c>
      <c r="B95" s="384" t="s">
        <v>38</v>
      </c>
      <c r="C95" s="133">
        <f>C19+C20-C35</f>
        <v>1621.8000000000029</v>
      </c>
      <c r="D95" s="219" t="s">
        <v>333</v>
      </c>
      <c r="E95" s="463" t="s">
        <v>184</v>
      </c>
      <c r="F95" s="463"/>
      <c r="G95" s="140"/>
    </row>
    <row r="96" spans="1:7" s="41" customFormat="1" ht="30" customHeight="1">
      <c r="A96" s="387"/>
      <c r="B96" s="388"/>
      <c r="E96" s="393"/>
      <c r="F96" s="50"/>
      <c r="G96" s="50"/>
    </row>
    <row r="97" spans="1:7" s="5" customFormat="1" ht="17.25" hidden="1">
      <c r="B97" s="389" t="s">
        <v>2</v>
      </c>
      <c r="C97" s="217" t="str">
        <f>+'Ekamut-caxs'!D78</f>
        <v>Ա․ Ալոյան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0"/>
      <c r="E98" s="366"/>
      <c r="F98" s="43"/>
      <c r="G98" s="43"/>
    </row>
    <row r="99" spans="1:7" s="2" customFormat="1" ht="17.25" hidden="1">
      <c r="B99" s="391" t="s">
        <v>6</v>
      </c>
      <c r="C99" s="217" t="str">
        <f>+'Ekamut-caxs'!D80</f>
        <v>Հ․ Մելիքյան</v>
      </c>
      <c r="D99" s="217"/>
      <c r="E99" s="41"/>
      <c r="F99" s="43"/>
      <c r="G99" s="43"/>
    </row>
    <row r="100" spans="1:7" s="2" customFormat="1" ht="12" hidden="1" customHeight="1">
      <c r="B100" s="378"/>
      <c r="C100" s="214"/>
      <c r="D100" s="390"/>
      <c r="E100" s="366"/>
      <c r="F100" s="43"/>
      <c r="G100" s="43"/>
    </row>
    <row r="101" spans="1:7" s="2" customFormat="1" hidden="1">
      <c r="B101" s="378"/>
      <c r="C101" s="42"/>
      <c r="D101" s="42"/>
      <c r="E101" s="42"/>
      <c r="F101" s="43"/>
      <c r="G101" s="43"/>
    </row>
    <row r="102" spans="1:7" s="231" customFormat="1" ht="22.9" customHeight="1">
      <c r="B102" s="392" t="s">
        <v>199</v>
      </c>
      <c r="D102" s="232" t="s">
        <v>214</v>
      </c>
    </row>
    <row r="103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8:C39 C35:C36 C48:C61 C94:C95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0" zoomScaleSheetLayoutView="100" workbookViewId="0">
      <selection activeCell="C57" sqref="C5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4" t="s">
        <v>52</v>
      </c>
      <c r="B1" s="464"/>
      <c r="C1" s="464"/>
      <c r="D1" s="464"/>
      <c r="E1" s="464"/>
      <c r="F1" s="464"/>
    </row>
    <row r="2" spans="1:18" s="13" customFormat="1" ht="20.25">
      <c r="A2" s="460" t="str">
        <f>+'Ekamut-caxs'!A13:D13</f>
        <v xml:space="preserve">«Երևանի հ․127 մսուր-մանկապարտեզ» ՀՈԱԿ-ի </v>
      </c>
      <c r="B2" s="460"/>
      <c r="C2" s="460"/>
      <c r="D2" s="460"/>
      <c r="E2" s="460"/>
      <c r="F2" s="46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7" t="s">
        <v>286</v>
      </c>
      <c r="B3" s="467"/>
      <c r="C3" s="467"/>
      <c r="D3" s="467"/>
      <c r="E3" s="467"/>
      <c r="F3" s="46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66133.099999999991</v>
      </c>
      <c r="D6" s="142">
        <f>SUM(D7:D8,D11,D14:D17,D20:D21)</f>
        <v>60716.4</v>
      </c>
      <c r="E6" s="142">
        <f t="shared" ref="E6:E63" si="0">D6-C6</f>
        <v>-5416.6999999999898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60267.7</v>
      </c>
      <c r="D7" s="135">
        <f>+'Ekamut-caxs'!D17</f>
        <v>58370.3</v>
      </c>
      <c r="E7" s="135">
        <f t="shared" si="0"/>
        <v>-1897.3999999999942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374.4</v>
      </c>
      <c r="D8" s="135">
        <f>SUM(D9:D10)</f>
        <v>0</v>
      </c>
      <c r="E8" s="135">
        <f t="shared" si="0"/>
        <v>-374.4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տարակարգի գծով</v>
      </c>
      <c r="C10" s="125">
        <v>374.4</v>
      </c>
      <c r="D10" s="125"/>
      <c r="E10" s="135">
        <f t="shared" si="0"/>
        <v>-374.4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4336.5999999999995</v>
      </c>
      <c r="D11" s="135">
        <f>SUM(D12:D13)</f>
        <v>0</v>
      </c>
      <c r="E11" s="135">
        <f t="shared" si="0"/>
        <v>-4336.5999999999995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239.4</v>
      </c>
      <c r="D12" s="125"/>
      <c r="E12" s="135">
        <f t="shared" si="0"/>
        <v>-239.4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4097.2</v>
      </c>
      <c r="D13" s="125"/>
      <c r="E13" s="135">
        <f t="shared" si="0"/>
        <v>-4097.2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180</v>
      </c>
      <c r="D14" s="135">
        <f>+'Ekamut-caxs'!D24</f>
        <v>290</v>
      </c>
      <c r="E14" s="135">
        <f t="shared" si="0"/>
        <v>110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917.9</v>
      </c>
      <c r="D17" s="137">
        <f>SUM(D18:D19)</f>
        <v>2056.1</v>
      </c>
      <c r="E17" s="135">
        <f t="shared" si="0"/>
        <v>1138.1999999999998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/>
      <c r="D18" s="126">
        <f>+'Ekamut-caxs'!D28</f>
        <v>2006.1</v>
      </c>
      <c r="E18" s="126">
        <f t="shared" si="0"/>
        <v>2006.1</v>
      </c>
      <c r="F18" s="125"/>
    </row>
    <row r="19" spans="1:18" ht="16.5">
      <c r="A19" s="34">
        <f t="shared" si="1"/>
        <v>8</v>
      </c>
      <c r="B19" s="402" t="str">
        <f>+'Ekamut-caxs'!B29</f>
        <v xml:space="preserve">ընթացիկ </v>
      </c>
      <c r="C19" s="125">
        <v>917.9</v>
      </c>
      <c r="D19" s="126">
        <f>+'Ekamut-caxs'!D29</f>
        <v>50</v>
      </c>
      <c r="E19" s="126">
        <f t="shared" si="0"/>
        <v>-867.9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50</v>
      </c>
      <c r="D20" s="134">
        <f>+'Ekamut-caxs'!D30</f>
        <v>0</v>
      </c>
      <c r="E20" s="134">
        <f t="shared" si="0"/>
        <v>-50</v>
      </c>
      <c r="F20" s="125"/>
    </row>
    <row r="21" spans="1:18" s="31" customFormat="1" ht="17.25">
      <c r="A21" s="34">
        <f t="shared" si="1"/>
        <v>10</v>
      </c>
      <c r="B21" s="174" t="s">
        <v>321</v>
      </c>
      <c r="C21" s="136">
        <v>6.5</v>
      </c>
      <c r="D21" s="134">
        <f>+'Ekamut-caxs'!D31</f>
        <v>0</v>
      </c>
      <c r="E21" s="134">
        <f>D21-C21</f>
        <v>-6.5</v>
      </c>
      <c r="F21" s="134"/>
      <c r="G21" s="31" t="s">
        <v>303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66133.100000000006</v>
      </c>
      <c r="D22" s="143">
        <f>SUM(D23,D26:D32,D36:D59,D61:D62)</f>
        <v>64025.469999999994</v>
      </c>
      <c r="E22" s="142">
        <f t="shared" si="0"/>
        <v>-2107.6300000000119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47465.7</v>
      </c>
      <c r="D23" s="137">
        <f>+'Ekamut-caxs'!D35</f>
        <v>49318.7</v>
      </c>
      <c r="E23" s="135">
        <f t="shared" si="0"/>
        <v>1853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180</v>
      </c>
      <c r="D24" s="138">
        <f>+'Ekamut-caxs'!D36</f>
        <v>288</v>
      </c>
      <c r="E24" s="126">
        <f>D24-C24</f>
        <v>108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2951.1</v>
      </c>
      <c r="E25" s="127">
        <f>D25-C25</f>
        <v>2951.1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10741.3</v>
      </c>
      <c r="D26" s="137">
        <f>+'Ekamut-caxs'!D39</f>
        <v>7204.1</v>
      </c>
      <c r="E26" s="135">
        <f t="shared" si="0"/>
        <v>-3537.1999999999989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1059.9000000000001</v>
      </c>
      <c r="D27" s="137">
        <f>+'Ekamut-caxs'!D40</f>
        <v>1015.8</v>
      </c>
      <c r="E27" s="135">
        <f t="shared" si="0"/>
        <v>-44.100000000000136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1409</v>
      </c>
      <c r="D28" s="137">
        <f>+'Ekamut-caxs'!D41</f>
        <v>1347.3</v>
      </c>
      <c r="E28" s="135">
        <f t="shared" si="0"/>
        <v>-61.700000000000045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241</v>
      </c>
      <c r="D29" s="137">
        <f>+'Ekamut-caxs'!D42</f>
        <v>224.9</v>
      </c>
      <c r="E29" s="135">
        <f t="shared" si="0"/>
        <v>-16.099999999999994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24.2</v>
      </c>
      <c r="D30" s="137">
        <f>+'Ekamut-caxs'!D43</f>
        <v>24.2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/>
      <c r="D31" s="137">
        <f>+'Ekamut-caxs'!D44</f>
        <v>15</v>
      </c>
      <c r="E31" s="135">
        <f t="shared" si="0"/>
        <v>15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131.6</v>
      </c>
      <c r="D32" s="137">
        <f>SUM(D33:D35)</f>
        <v>131.6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+'Ekamut-caxs'!B47</f>
        <v>րոպեավճար</v>
      </c>
      <c r="C34" s="125">
        <v>20</v>
      </c>
      <c r="D34" s="138">
        <f>+'Ekamut-caxs'!D47</f>
        <v>20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+'Ekamut-caxs'!B48</f>
        <v>ինտերնետ կապ</v>
      </c>
      <c r="C35" s="125">
        <v>54</v>
      </c>
      <c r="D35" s="138">
        <f>+'Ekamut-caxs'!D48</f>
        <v>54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/>
      <c r="D36" s="137">
        <f>+'Ekamut-caxs'!D49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588</v>
      </c>
      <c r="D37" s="137">
        <f>+'Ekamut-caxs'!D50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111.6</v>
      </c>
      <c r="D38" s="137">
        <f>+'Ekamut-caxs'!D51</f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400</v>
      </c>
      <c r="D39" s="137">
        <f>+'Ekamut-caxs'!D52</f>
        <v>400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320</v>
      </c>
      <c r="D40" s="137">
        <f>+'Ekamut-caxs'!D53</f>
        <v>200</v>
      </c>
      <c r="E40" s="135">
        <f t="shared" si="0"/>
        <v>-120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40</v>
      </c>
      <c r="D41" s="137">
        <f>+'Ekamut-caxs'!D54</f>
        <v>40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126</v>
      </c>
      <c r="D42" s="137">
        <f>+'Ekamut-caxs'!D55</f>
        <v>144</v>
      </c>
      <c r="E42" s="135">
        <f t="shared" si="0"/>
        <v>18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576.79999999999995</v>
      </c>
      <c r="D43" s="137">
        <f>+'Ekamut-caxs'!D56</f>
        <v>500</v>
      </c>
      <c r="E43" s="135">
        <f t="shared" si="0"/>
        <v>-76.799999999999955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98.5</v>
      </c>
      <c r="D44" s="137">
        <f>+'Ekamut-caxs'!D57</f>
        <v>98.5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125</v>
      </c>
      <c r="D47" s="137">
        <f>+'Ekamut-caxs'!D60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50</v>
      </c>
      <c r="D48" s="137">
        <f>+'Ekamut-caxs'!D61</f>
        <v>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6</v>
      </c>
      <c r="D50" s="137">
        <f>+'Ekamut-caxs'!D63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/>
      <c r="D53" s="137">
        <f>+'Ekamut-caxs'!D66</f>
        <v>58.67</v>
      </c>
      <c r="E53" s="135">
        <f t="shared" si="5"/>
        <v>58.67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+'Ekamut-caxs'!B67</f>
        <v>Ծառերի էտման գծով</v>
      </c>
      <c r="C54" s="134">
        <v>60</v>
      </c>
      <c r="D54" s="137">
        <f>+'Ekamut-caxs'!D67</f>
        <v>60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">
        <v>322</v>
      </c>
      <c r="C55" s="134">
        <v>100</v>
      </c>
      <c r="D55" s="455">
        <f>+'Ekamut-caxs'!D68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319</v>
      </c>
    </row>
    <row r="57" spans="1:18" s="31" customFormat="1" ht="17.25">
      <c r="A57" s="34">
        <f t="shared" si="4"/>
        <v>30</v>
      </c>
      <c r="B57" s="174" t="str">
        <f>+'Ekamut-caxs'!B70</f>
        <v>Դուրսգրվող գույքի վերագնահատման գծով</v>
      </c>
      <c r="C57" s="134"/>
      <c r="D57" s="136">
        <f>+'Ekamut-caxs'!D70</f>
        <v>130</v>
      </c>
      <c r="E57" s="134">
        <f>D57-C57</f>
        <v>130</v>
      </c>
      <c r="F57" s="229"/>
    </row>
    <row r="58" spans="1:18" s="31" customFormat="1" ht="17.25">
      <c r="A58" s="34">
        <f t="shared" si="4"/>
        <v>31</v>
      </c>
      <c r="B58" s="174" t="str">
        <f>+'Ekamut-caxs'!B71</f>
        <v>Կրակմարիչների լիցքավորում</v>
      </c>
      <c r="C58" s="134"/>
      <c r="D58" s="136">
        <f>+'Ekamut-caxs'!D71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+'Ekamut-caxs'!B72</f>
        <v>Հիմնական միջոցների մաշվածության գծով, որից՝</v>
      </c>
      <c r="C59" s="134">
        <v>917.9</v>
      </c>
      <c r="D59" s="137">
        <f>+'Ekamut-caxs'!D72</f>
        <v>2006.1</v>
      </c>
      <c r="E59" s="135">
        <f t="shared" si="5"/>
        <v>1088.1999999999998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+'Ekamut-caxs'!B73</f>
        <v>պայմանով (անհատույց) ստացված</v>
      </c>
      <c r="C60" s="127">
        <v>917.9</v>
      </c>
      <c r="D60" s="138">
        <f>+'Ekamut-caxs'!D73</f>
        <v>2006.1</v>
      </c>
      <c r="E60" s="126">
        <f t="shared" si="5"/>
        <v>1088.1999999999998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10</v>
      </c>
      <c r="E61" s="135">
        <f t="shared" si="5"/>
        <v>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+'Ekamut-caxs'!B75</f>
        <v>Այլ ծախսերի գծով</v>
      </c>
      <c r="C62" s="134">
        <v>1418.6</v>
      </c>
      <c r="D62" s="137">
        <f>+'Ekamut-caxs'!D75</f>
        <v>0</v>
      </c>
      <c r="E62" s="135">
        <f t="shared" si="5"/>
        <v>-1418.6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-3309.0699999999924</v>
      </c>
      <c r="E63" s="142">
        <f t="shared" si="0"/>
        <v>-3309.0699999999924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6" t="str">
        <f>+'Ekamut-caxs'!D78</f>
        <v>Ա․ Ալոյան</v>
      </c>
      <c r="E65" s="466"/>
      <c r="F65" s="63"/>
    </row>
    <row r="66" spans="1:6" s="10" customFormat="1" ht="9.75" customHeight="1">
      <c r="A66" s="58"/>
      <c r="B66" s="422"/>
      <c r="C66" s="87"/>
      <c r="D66" s="465" t="s">
        <v>5</v>
      </c>
      <c r="E66" s="465"/>
      <c r="F66" s="405"/>
    </row>
    <row r="67" spans="1:6" s="10" customFormat="1" ht="24.75" customHeight="1">
      <c r="A67" s="58"/>
      <c r="B67" s="421" t="s">
        <v>6</v>
      </c>
      <c r="C67" s="64"/>
      <c r="D67" s="466" t="str">
        <f>+'Ekamut-caxs'!D80</f>
        <v>Հ․ Մելիքյան</v>
      </c>
      <c r="E67" s="466"/>
      <c r="F67" s="63"/>
    </row>
    <row r="68" spans="1:6" s="10" customFormat="1" ht="11.25" customHeight="1">
      <c r="A68" s="58"/>
      <c r="B68" s="85"/>
      <c r="C68" s="87"/>
      <c r="D68" s="465" t="s">
        <v>5</v>
      </c>
      <c r="E68" s="465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57" sqref="C5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4" t="s">
        <v>77</v>
      </c>
      <c r="B1" s="464"/>
      <c r="C1" s="464"/>
      <c r="D1" s="464"/>
      <c r="E1" s="464"/>
      <c r="F1" s="464"/>
    </row>
    <row r="2" spans="1:20" s="13" customFormat="1" ht="20.25">
      <c r="A2" s="460" t="str">
        <f>+'Ekamut-caxs'!A13:D13</f>
        <v xml:space="preserve">«Երևանի հ․127 մսուր-մանկապարտեզ» ՀՈԱԿ-ի </v>
      </c>
      <c r="B2" s="460"/>
      <c r="C2" s="460"/>
      <c r="D2" s="460"/>
      <c r="E2" s="460"/>
      <c r="F2" s="46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7" t="s">
        <v>287</v>
      </c>
      <c r="B3" s="467"/>
      <c r="C3" s="467"/>
      <c r="D3" s="467"/>
      <c r="E3" s="467"/>
      <c r="F3" s="46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5626.3</v>
      </c>
      <c r="D6" s="128">
        <f>+C6</f>
        <v>5626.3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65208.7</v>
      </c>
      <c r="D7" s="133">
        <f>SUM(D8:D9,D12,D16:D21)</f>
        <v>61969.37</v>
      </c>
      <c r="E7" s="133">
        <f>D7-C7</f>
        <v>-3239.3299999999945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60267.7</v>
      </c>
      <c r="D8" s="132">
        <f>+'Dramakan hosqer'!C21</f>
        <v>58370.3</v>
      </c>
      <c r="E8" s="132">
        <f>D8-C8</f>
        <v>-1897.3999999999942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374.4</v>
      </c>
      <c r="D9" s="132">
        <f>SUM(D10:D11)</f>
        <v>433.07</v>
      </c>
      <c r="E9" s="132">
        <f t="shared" ref="E9:E16" si="1">D9-C9</f>
        <v>58.670000000000016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/>
      <c r="D10" s="356">
        <f>+'Dramakan hosqer'!C23</f>
        <v>58.67</v>
      </c>
      <c r="E10" s="357">
        <f t="shared" si="1"/>
        <v>58.67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տարակարգի գծով</v>
      </c>
      <c r="C11" s="355">
        <v>374.4</v>
      </c>
      <c r="D11" s="356">
        <f>+'Dramakan hosqer'!C24</f>
        <v>374.4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4336.5999999999995</v>
      </c>
      <c r="D12" s="132">
        <f>SUM(D13:D15)</f>
        <v>2876</v>
      </c>
      <c r="E12" s="132">
        <f t="shared" si="1"/>
        <v>-1460.5999999999995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239.4</v>
      </c>
      <c r="D13" s="356">
        <f>+'Dramakan hosqer'!C26</f>
        <v>275.60000000000002</v>
      </c>
      <c r="E13" s="357">
        <f t="shared" si="1"/>
        <v>36.200000000000017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4097.2</v>
      </c>
      <c r="D14" s="356">
        <f>+'Dramakan hosqer'!C27</f>
        <v>2600.4</v>
      </c>
      <c r="E14" s="357">
        <f t="shared" si="1"/>
        <v>-1496.7999999999997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/>
      <c r="D15" s="356">
        <f>+'Dramakan hosqer'!C28</f>
        <v>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180</v>
      </c>
      <c r="D16" s="132">
        <f>+'Dramakan hosqer'!C29</f>
        <v>290</v>
      </c>
      <c r="E16" s="132">
        <f t="shared" si="1"/>
        <v>110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50</v>
      </c>
      <c r="D20" s="132">
        <f>+'Dramakan hosqer'!C33</f>
        <v>0</v>
      </c>
      <c r="E20" s="132">
        <f>D20-C20</f>
        <v>-50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302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65808.100000000006</v>
      </c>
      <c r="D22" s="133">
        <f>+D23+D66+D78</f>
        <v>65973.87</v>
      </c>
      <c r="E22" s="133">
        <f t="shared" si="0"/>
        <v>165.76999999998952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65808.100000000006</v>
      </c>
      <c r="D23" s="133">
        <f>SUM(D24,D27:D33,D37:D60,D64:D65)</f>
        <v>64037.369999999995</v>
      </c>
      <c r="E23" s="133">
        <f t="shared" si="0"/>
        <v>-1770.7300000000105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47465.7</v>
      </c>
      <c r="D24" s="132">
        <f>+'Dramakan hosqer'!C37</f>
        <v>49318.7</v>
      </c>
      <c r="E24" s="132">
        <f t="shared" si="0"/>
        <v>1853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180</v>
      </c>
      <c r="D25" s="356">
        <f>+'Dramakan hosqer'!C38</f>
        <v>288</v>
      </c>
      <c r="E25" s="357">
        <f t="shared" si="0"/>
        <v>108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2951.1</v>
      </c>
      <c r="E26" s="357">
        <f t="shared" si="0"/>
        <v>2951.1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10741.3</v>
      </c>
      <c r="D27" s="132">
        <f>+'Dramakan hosqer'!C41</f>
        <v>7204.1</v>
      </c>
      <c r="E27" s="132">
        <f t="shared" si="0"/>
        <v>-3537.1999999999989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1059.0999999999999</v>
      </c>
      <c r="D28" s="132">
        <f>+'Dramakan hosqer'!C42</f>
        <v>1015.8</v>
      </c>
      <c r="E28" s="132">
        <f t="shared" si="0"/>
        <v>-43.299999999999955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1409</v>
      </c>
      <c r="D29" s="132">
        <f>+'Dramakan hosqer'!C43</f>
        <v>1347.3</v>
      </c>
      <c r="E29" s="132">
        <f t="shared" si="0"/>
        <v>-61.700000000000045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234.5</v>
      </c>
      <c r="D30" s="132">
        <f>+'Dramakan hosqer'!C44</f>
        <v>224.9</v>
      </c>
      <c r="E30" s="132">
        <f t="shared" si="0"/>
        <v>-9.5999999999999943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/>
      <c r="D31" s="132">
        <f>+'Dramakan hosqer'!C45</f>
        <v>24.2</v>
      </c>
      <c r="E31" s="132">
        <f t="shared" si="0"/>
        <v>24.2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15</v>
      </c>
      <c r="D32" s="132">
        <f>+'Dramakan hosqer'!C46</f>
        <v>15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131.6</v>
      </c>
      <c r="D33" s="132">
        <f>SUM(D34:D36)</f>
        <v>131.6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hosqer'!B48</f>
        <v>բաժանորդային վճար</v>
      </c>
      <c r="C34" s="355">
        <v>57.6</v>
      </c>
      <c r="D34" s="356">
        <f>+'Dramakan hosqer'!C48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hosqer'!B49</f>
        <v>րոպեավճար</v>
      </c>
      <c r="C35" s="355">
        <v>20</v>
      </c>
      <c r="D35" s="356">
        <f>+'Dramakan hosqer'!C49</f>
        <v>20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hosqer'!B50</f>
        <v>ինտերնետ կապ</v>
      </c>
      <c r="C36" s="355">
        <v>54</v>
      </c>
      <c r="D36" s="356">
        <f>+'Dramakan hosqer'!C50</f>
        <v>54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hosqer'!B52</f>
        <v>Տնտեսական ապրանքների գծով</v>
      </c>
      <c r="C38" s="131">
        <v>588</v>
      </c>
      <c r="D38" s="132">
        <f>+'Dramakan hosqer'!C52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hosqer'!B53</f>
        <v>Գրասենյակային ապրանքների գծով</v>
      </c>
      <c r="C39" s="131">
        <v>111.6</v>
      </c>
      <c r="D39" s="132">
        <f>+'Dramakan hosqer'!C53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hosqer'!B54</f>
        <v>Փոքրարժեք կամ արագամաշ առարկաների գծով</v>
      </c>
      <c r="C40" s="131">
        <v>400</v>
      </c>
      <c r="D40" s="132">
        <f>+'Dramakan hosqer'!C54</f>
        <v>400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hosqer'!B55</f>
        <v>Ուսումնական նյութերի գծով</v>
      </c>
      <c r="C41" s="131">
        <v>320</v>
      </c>
      <c r="D41" s="132">
        <f>+'Dramakan hosqer'!C55</f>
        <v>200</v>
      </c>
      <c r="E41" s="132">
        <f t="shared" si="0"/>
        <v>-120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hosqer'!B56</f>
        <v>Դեղորայքի գծով</v>
      </c>
      <c r="C42" s="131">
        <v>40</v>
      </c>
      <c r="D42" s="132">
        <f>+'Dramakan hosqer'!C56</f>
        <v>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hosqer'!B57</f>
        <v>Բուժ.ծառայության գծով</v>
      </c>
      <c r="C43" s="131">
        <v>126</v>
      </c>
      <c r="D43" s="132">
        <f>+'Dramakan hosqer'!C57</f>
        <v>144</v>
      </c>
      <c r="E43" s="132">
        <f t="shared" si="0"/>
        <v>18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hosqer'!B58</f>
        <v>Ընթացիկ վերանորոգման գծով</v>
      </c>
      <c r="C44" s="131">
        <v>576.79999999999995</v>
      </c>
      <c r="D44" s="132">
        <f>+'Dramakan hosqer'!C58</f>
        <v>500</v>
      </c>
      <c r="E44" s="132">
        <f t="shared" si="0"/>
        <v>-76.799999999999955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hosqer'!B59</f>
        <v>Ջեռուցման համակարգի սպասարկման գծով</v>
      </c>
      <c r="C45" s="131">
        <v>98.5</v>
      </c>
      <c r="D45" s="132">
        <f>+'Dramakan hosqer'!C59</f>
        <v>98.5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hosqer'!B62</f>
        <v>Գնումների համակարգողի ծառայության գծով</v>
      </c>
      <c r="C48" s="131">
        <v>125</v>
      </c>
      <c r="D48" s="132">
        <f>+'Dramakan hosqer'!C62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hosqer'!B63</f>
        <v>Համակարգիչների տեխնիկական սպասարկման գծով</v>
      </c>
      <c r="C49" s="131">
        <v>50</v>
      </c>
      <c r="D49" s="132">
        <f>+'Dramakan hosqer'!C63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hosqer'!B64</f>
        <v>Համակարգչային ծրագրի և կայքի սպասարկման գծով</v>
      </c>
      <c r="C50" s="131">
        <v>122</v>
      </c>
      <c r="D50" s="132">
        <f>+'Dramakan hosqer'!C64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hosqer'!B65</f>
        <v>էլ․ստորագրության գծով</v>
      </c>
      <c r="C51" s="131">
        <v>6</v>
      </c>
      <c r="D51" s="132">
        <f>+'Dramakan hosqer'!C65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hosqer'!B68</f>
        <v>Վերապատրաստման գծով</v>
      </c>
      <c r="C54" s="131"/>
      <c r="D54" s="132">
        <f>+'Dramakan hosqer'!C68</f>
        <v>58.67</v>
      </c>
      <c r="E54" s="132">
        <f t="shared" si="0"/>
        <v>58.67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hosqer'!B69</f>
        <v>Ծառերի էտման գծով</v>
      </c>
      <c r="C55" s="131">
        <v>60</v>
      </c>
      <c r="D55" s="132">
        <f>+'Dramakan hosqer'!C69</f>
        <v>60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174" t="s">
        <v>322</v>
      </c>
      <c r="C56" s="131">
        <v>100</v>
      </c>
      <c r="D56" s="131">
        <f>+'Dramakan hosqer'!C70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hosqer'!B71</f>
        <v>0</v>
      </c>
      <c r="C57" s="131"/>
      <c r="D57" s="131">
        <f>+'Dramakan hosqer'!C71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hosqer'!B72</f>
        <v>Դուրսգրվող գույքի վերագնահատման գծով</v>
      </c>
      <c r="C58" s="131"/>
      <c r="D58" s="132">
        <f>+'Dramakan hosqer'!C72</f>
        <v>130</v>
      </c>
      <c r="E58" s="132">
        <f>D58-C58</f>
        <v>130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hosqer'!B73</f>
        <v>Կրակմարիչների լիցքավորում</v>
      </c>
      <c r="C59" s="131"/>
      <c r="D59" s="132">
        <f>+'Dramakan hosqer'!C73</f>
        <v>0</v>
      </c>
      <c r="E59" s="132">
        <f>D59-C59</f>
        <v>0</v>
      </c>
      <c r="F59" s="131"/>
      <c r="G59" s="52" t="s">
        <v>266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hosqer'!B74</f>
        <v>Հարկային պարտավորությունների գծով, այդ թվում՝</v>
      </c>
      <c r="C60" s="131">
        <f>SUM(C61:C63)</f>
        <v>10</v>
      </c>
      <c r="D60" s="132">
        <f>SUM(D61:D63)</f>
        <v>10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hosqer'!B75</f>
        <v>շահութահարկի գծով</v>
      </c>
      <c r="C61" s="355"/>
      <c r="D61" s="356">
        <f>+'Dramakan hosqer'!C75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hosqer'!B76</f>
        <v>ԱԱՀ-ի գծով</v>
      </c>
      <c r="C62" s="355"/>
      <c r="D62" s="356">
        <f>+'Dramakan hosqer'!C76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hosqer'!B77</f>
        <v xml:space="preserve">չփոխհատուցվող հարկերի գծով </v>
      </c>
      <c r="C63" s="355">
        <v>10</v>
      </c>
      <c r="D63" s="356">
        <f>+'Dramakan hosqer'!C77</f>
        <v>10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hosqer'!B78</f>
        <v>Կրեդիտորական պարտքի մարման գծով</v>
      </c>
      <c r="C64" s="131">
        <v>2018</v>
      </c>
      <c r="D64" s="132">
        <f>+'Dramakan hosqer'!C78</f>
        <v>2018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hosqer'!B82</f>
        <v>գրասենյակային և տնտեսական գույք</v>
      </c>
      <c r="C68" s="355"/>
      <c r="D68" s="356">
        <f>+'Dramakan hosqer'!C82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hosqer'!B83</f>
        <v>համակարգչային սարքավորումներ / տեխնիկա</v>
      </c>
      <c r="C69" s="355"/>
      <c r="D69" s="356">
        <f>+'Dramakan hosqer'!C83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hosqer'!B84</f>
        <v>մեքենաներ և սարքավորումներ</v>
      </c>
      <c r="C70" s="355"/>
      <c r="D70" s="356">
        <f>+'Dramakan hosqer'!C84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hosqer'!B85</f>
        <v>սպորտային գույք</v>
      </c>
      <c r="C71" s="355"/>
      <c r="D71" s="356">
        <f>+'Dramakan hosqer'!C85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hosqer'!B86</f>
        <v>գրականություն</v>
      </c>
      <c r="C72" s="355"/>
      <c r="D72" s="356">
        <f>+'Dramakan hosqer'!C86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hosqer'!B87</f>
        <v>0</v>
      </c>
      <c r="C73" s="355"/>
      <c r="D73" s="356">
        <f>+'Dramakan hosqer'!C87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9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hosqer'!B89</f>
        <v>ամրացված գույքի (շենք)</v>
      </c>
      <c r="C75" s="355"/>
      <c r="D75" s="356">
        <f>+'Dramakan hosqer'!C89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hosqer'!B90</f>
        <v>հիմնական միջոցի</v>
      </c>
      <c r="C76" s="355"/>
      <c r="D76" s="356">
        <f>+'Dramakan hosqer'!C90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hosqer'!B91</f>
        <v>նախագծանախահաշվային փաստաթղթերի գծով</v>
      </c>
      <c r="C77" s="355"/>
      <c r="D77" s="356">
        <f>+'Dramakan hosqer'!C91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1936.5</v>
      </c>
      <c r="E78" s="133">
        <f t="shared" si="7"/>
        <v>1936.5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hosqer'!B93</f>
        <v>Սննդի գծով</v>
      </c>
      <c r="C79" s="131"/>
      <c r="D79" s="132">
        <f>+'Dramakan hosqer'!C93</f>
        <v>1936.5</v>
      </c>
      <c r="E79" s="131">
        <f>D79-C79</f>
        <v>1936.5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5026.8999999999942</v>
      </c>
      <c r="D81" s="133">
        <f>D6+D7-D22</f>
        <v>1621.8000000000029</v>
      </c>
      <c r="E81" s="133">
        <f t="shared" si="7"/>
        <v>-3405.0999999999913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9" t="str">
        <f>+'Ekamut-caxs'!D78</f>
        <v>Ա․ Ալոյան</v>
      </c>
      <c r="E83" s="46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8" t="s">
        <v>90</v>
      </c>
      <c r="E84" s="468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6" t="str">
        <f>+'Ekamut-caxs'!D80</f>
        <v>Հ․ Մելիքյան</v>
      </c>
      <c r="E85" s="46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8" t="s">
        <v>90</v>
      </c>
      <c r="E86" s="468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V85"/>
  <sheetViews>
    <sheetView view="pageBreakPreview" topLeftCell="A32" workbookViewId="0">
      <selection activeCell="C57" sqref="C5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5" t="s">
        <v>66</v>
      </c>
      <c r="B1" s="475"/>
      <c r="C1" s="475"/>
      <c r="D1" s="475"/>
      <c r="E1" s="47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6" t="str">
        <f>+'Ekamut-caxs'!A13:D13</f>
        <v xml:space="preserve">«Երևանի հ․127 մսուր-մանկապարտեզ» ՀՈԱԿ-ի </v>
      </c>
      <c r="B2" s="477"/>
      <c r="C2" s="477"/>
      <c r="D2" s="477"/>
      <c r="E2" s="47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8" t="s">
        <v>142</v>
      </c>
      <c r="B3" s="478"/>
      <c r="C3" s="478"/>
      <c r="D3" s="478"/>
      <c r="E3" s="47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9" t="s">
        <v>288</v>
      </c>
      <c r="B4" s="479"/>
      <c r="C4" s="479"/>
      <c r="D4" s="479"/>
      <c r="E4" s="47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0" t="s">
        <v>147</v>
      </c>
      <c r="B7" s="481"/>
      <c r="C7" s="48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1956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201.5</v>
      </c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120.7</v>
      </c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30.1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12.2</v>
      </c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 ht="17.25">
      <c r="A17" s="99">
        <v>1.9</v>
      </c>
      <c r="B17" s="101"/>
      <c r="C17" s="453" t="s">
        <v>323</v>
      </c>
      <c r="D17" s="21">
        <v>36.700000000000003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1253.4000000000001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>
        <v>161.80000000000001</v>
      </c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>
        <v>14.1</v>
      </c>
      <c r="E28" s="21"/>
    </row>
    <row r="29" spans="1:22">
      <c r="A29" s="105">
        <v>2.11</v>
      </c>
      <c r="B29" s="101"/>
      <c r="C29" s="103" t="s">
        <v>166</v>
      </c>
      <c r="D29" s="21">
        <v>125.5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1956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0" t="s">
        <v>172</v>
      </c>
      <c r="B35" s="481"/>
      <c r="C35" s="48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56"/>
      <c r="E36" s="21"/>
    </row>
    <row r="37" spans="1:22">
      <c r="A37" s="99">
        <v>1.2</v>
      </c>
      <c r="B37" s="100" t="s">
        <v>151</v>
      </c>
      <c r="C37" s="99" t="s">
        <v>152</v>
      </c>
      <c r="D37" s="456"/>
      <c r="E37" s="21"/>
    </row>
    <row r="38" spans="1:22">
      <c r="A38" s="99">
        <v>1.3</v>
      </c>
      <c r="B38" s="100" t="s">
        <v>153</v>
      </c>
      <c r="C38" s="99" t="s">
        <v>154</v>
      </c>
      <c r="D38" s="456"/>
      <c r="E38" s="21"/>
    </row>
    <row r="39" spans="1:22">
      <c r="A39" s="99">
        <v>1.4</v>
      </c>
      <c r="B39" s="101" t="s">
        <v>155</v>
      </c>
      <c r="C39" s="102" t="s">
        <v>156</v>
      </c>
      <c r="D39" s="456"/>
      <c r="E39" s="21"/>
    </row>
    <row r="40" spans="1:22">
      <c r="A40" s="99">
        <v>1.5</v>
      </c>
      <c r="B40" s="101"/>
      <c r="C40" s="99" t="s">
        <v>157</v>
      </c>
      <c r="D40" s="456"/>
      <c r="E40" s="21"/>
    </row>
    <row r="41" spans="1:22">
      <c r="A41" s="99">
        <v>1.6</v>
      </c>
      <c r="B41" s="100" t="s">
        <v>189</v>
      </c>
      <c r="C41" s="99" t="s">
        <v>158</v>
      </c>
      <c r="D41" s="456"/>
      <c r="E41" s="21"/>
    </row>
    <row r="42" spans="1:22" ht="27">
      <c r="A42" s="99">
        <v>1.7</v>
      </c>
      <c r="B42" s="101"/>
      <c r="C42" s="99" t="s">
        <v>180</v>
      </c>
      <c r="D42" s="456"/>
      <c r="E42" s="21"/>
    </row>
    <row r="43" spans="1:22">
      <c r="A43" s="99">
        <v>1.8</v>
      </c>
      <c r="B43" s="101"/>
      <c r="C43" s="103" t="s">
        <v>179</v>
      </c>
      <c r="D43" s="456"/>
      <c r="E43" s="21"/>
    </row>
    <row r="44" spans="1:22">
      <c r="A44" s="99">
        <v>1.9</v>
      </c>
      <c r="B44" s="101"/>
      <c r="C44" s="103"/>
      <c r="D44" s="456"/>
      <c r="E44" s="21"/>
    </row>
    <row r="45" spans="1:22">
      <c r="A45" s="104">
        <v>2</v>
      </c>
      <c r="B45" s="101"/>
      <c r="C45" s="103"/>
      <c r="D45" s="456"/>
      <c r="E45" s="21"/>
    </row>
    <row r="46" spans="1:22">
      <c r="A46" s="99">
        <v>2.1</v>
      </c>
      <c r="B46" s="101"/>
      <c r="C46" s="103"/>
      <c r="D46" s="456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456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456"/>
      <c r="E48" s="21"/>
    </row>
    <row r="49" spans="1:22">
      <c r="A49" s="99">
        <v>2.4</v>
      </c>
      <c r="B49" s="101" t="s">
        <v>159</v>
      </c>
      <c r="C49" s="99" t="s">
        <v>160</v>
      </c>
      <c r="D49" s="456"/>
      <c r="E49" s="21"/>
    </row>
    <row r="50" spans="1:22">
      <c r="A50" s="99">
        <v>2.5</v>
      </c>
      <c r="B50" s="101" t="s">
        <v>159</v>
      </c>
      <c r="C50" s="99" t="s">
        <v>161</v>
      </c>
      <c r="D50" s="456"/>
      <c r="E50" s="21"/>
    </row>
    <row r="51" spans="1:22">
      <c r="A51" s="99">
        <v>2.6</v>
      </c>
      <c r="B51" s="100" t="s">
        <v>162</v>
      </c>
      <c r="C51" s="99" t="s">
        <v>163</v>
      </c>
      <c r="D51" s="456"/>
      <c r="E51" s="21"/>
    </row>
    <row r="52" spans="1:22">
      <c r="A52" s="99">
        <v>2.7</v>
      </c>
      <c r="B52" s="101" t="s">
        <v>164</v>
      </c>
      <c r="C52" s="99" t="s">
        <v>165</v>
      </c>
      <c r="D52" s="456"/>
      <c r="E52" s="21"/>
    </row>
    <row r="53" spans="1:22">
      <c r="A53" s="99">
        <v>2.8</v>
      </c>
      <c r="B53" s="101"/>
      <c r="C53" s="103" t="s">
        <v>166</v>
      </c>
      <c r="D53" s="456"/>
      <c r="E53" s="21"/>
    </row>
    <row r="54" spans="1:22" ht="28.5">
      <c r="A54" s="99"/>
      <c r="B54" s="96" t="s">
        <v>173</v>
      </c>
      <c r="C54" s="20"/>
      <c r="D54" s="97">
        <f>SUM(D55:D58)</f>
        <v>3606.2</v>
      </c>
      <c r="E54" s="21"/>
      <c r="F54" s="145">
        <f>SUM(D36:D53)</f>
        <v>0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3606.2</v>
      </c>
      <c r="E55" s="21"/>
    </row>
    <row r="56" spans="1:22">
      <c r="A56" s="99">
        <v>1.2</v>
      </c>
      <c r="B56" s="112"/>
      <c r="C56" s="99" t="s">
        <v>324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3606.2</v>
      </c>
      <c r="E59" s="116"/>
      <c r="F59" s="302">
        <f>+D59-D55</f>
        <v>0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289</v>
      </c>
      <c r="C62" s="115">
        <v>5626.3</v>
      </c>
      <c r="D62" s="470" t="s">
        <v>175</v>
      </c>
      <c r="E62" s="47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2" t="str">
        <f>+'Ekamut-caxs'!D78</f>
        <v>Ա․ Ալոյան</v>
      </c>
      <c r="E64" s="47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3" t="s">
        <v>90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2" t="str">
        <f>+'Ekamut-caxs'!D80</f>
        <v>Հ․ Մելիքյան</v>
      </c>
      <c r="E66" s="47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4" t="s">
        <v>90</v>
      </c>
      <c r="E67" s="47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C57" sqref="C5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6" t="s">
        <v>66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6" customFormat="1" ht="21.75" customHeight="1">
      <c r="A2" s="485" t="str">
        <f>+'Ekamut-caxs'!A13</f>
        <v xml:space="preserve">«Երևանի հ․127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6" customFormat="1" ht="21" customHeight="1">
      <c r="A3" s="485" t="s">
        <v>91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40" customFormat="1" ht="19.5" customHeight="1">
      <c r="A5" s="482" t="s">
        <v>112</v>
      </c>
      <c r="B5" s="482" t="s">
        <v>92</v>
      </c>
      <c r="C5" s="483" t="s">
        <v>93</v>
      </c>
      <c r="D5" s="483"/>
      <c r="E5" s="483"/>
      <c r="F5" s="483"/>
      <c r="G5" s="483" t="s">
        <v>94</v>
      </c>
      <c r="H5" s="483"/>
      <c r="I5" s="483"/>
      <c r="J5" s="483"/>
      <c r="K5" s="483" t="s">
        <v>132</v>
      </c>
      <c r="L5" s="483"/>
      <c r="M5" s="483"/>
    </row>
    <row r="6" spans="1:13" s="242" customFormat="1" ht="51" customHeight="1">
      <c r="A6" s="482"/>
      <c r="B6" s="482"/>
      <c r="C6" s="241" t="s">
        <v>224</v>
      </c>
      <c r="D6" s="241" t="s">
        <v>211</v>
      </c>
      <c r="E6" s="241" t="s">
        <v>298</v>
      </c>
      <c r="F6" s="241" t="s">
        <v>299</v>
      </c>
      <c r="G6" s="241" t="s">
        <v>225</v>
      </c>
      <c r="H6" s="241" t="s">
        <v>211</v>
      </c>
      <c r="I6" s="241" t="s">
        <v>300</v>
      </c>
      <c r="J6" s="241" t="s">
        <v>299</v>
      </c>
      <c r="K6" s="241" t="s">
        <v>224</v>
      </c>
      <c r="L6" s="241" t="s">
        <v>298</v>
      </c>
      <c r="M6" s="241" t="s">
        <v>299</v>
      </c>
    </row>
    <row r="7" spans="1:13" ht="19.5" customHeight="1">
      <c r="A7" s="243">
        <v>1</v>
      </c>
      <c r="B7" s="244" t="s">
        <v>95</v>
      </c>
      <c r="C7" s="446">
        <v>1525</v>
      </c>
      <c r="D7" s="245">
        <v>219142</v>
      </c>
      <c r="E7" s="247">
        <v>1696</v>
      </c>
      <c r="F7" s="247">
        <f>IF((E7&lt;10000), E7*143.7, E7*107.1)</f>
        <v>243715.19999999998</v>
      </c>
      <c r="G7" s="447">
        <v>2583</v>
      </c>
      <c r="H7" s="450">
        <v>133815</v>
      </c>
      <c r="I7" s="246">
        <v>2205</v>
      </c>
      <c r="J7" s="247">
        <v>113769</v>
      </c>
      <c r="K7" s="447">
        <v>53</v>
      </c>
      <c r="L7" s="246">
        <v>130</v>
      </c>
      <c r="M7" s="247">
        <f t="shared" ref="M7:M18" si="0">+L7*200.47</f>
        <v>26061.1</v>
      </c>
    </row>
    <row r="8" spans="1:13" ht="19.5" customHeight="1">
      <c r="A8" s="243">
        <v>2</v>
      </c>
      <c r="B8" s="244" t="s">
        <v>96</v>
      </c>
      <c r="C8" s="447">
        <v>1154</v>
      </c>
      <c r="D8" s="450">
        <v>165829</v>
      </c>
      <c r="E8" s="247">
        <v>1539</v>
      </c>
      <c r="F8" s="247">
        <f t="shared" ref="F8:F18" si="1">IF((E8&lt;10000), E8*143.7, E8*107.1)</f>
        <v>221154.3</v>
      </c>
      <c r="G8" s="447">
        <v>2527</v>
      </c>
      <c r="H8" s="450">
        <v>131134</v>
      </c>
      <c r="I8" s="246">
        <v>2285</v>
      </c>
      <c r="J8" s="247">
        <v>118372</v>
      </c>
      <c r="K8" s="447">
        <v>17</v>
      </c>
      <c r="L8" s="246">
        <v>230</v>
      </c>
      <c r="M8" s="247">
        <f t="shared" si="0"/>
        <v>46108.1</v>
      </c>
    </row>
    <row r="9" spans="1:13" ht="19.5" customHeight="1">
      <c r="A9" s="243">
        <v>3</v>
      </c>
      <c r="B9" s="244" t="s">
        <v>97</v>
      </c>
      <c r="C9" s="447">
        <v>989</v>
      </c>
      <c r="D9" s="450">
        <v>142119</v>
      </c>
      <c r="E9" s="247">
        <v>907</v>
      </c>
      <c r="F9" s="247">
        <f t="shared" si="1"/>
        <v>130335.9</v>
      </c>
      <c r="G9" s="447">
        <v>2644</v>
      </c>
      <c r="H9" s="450">
        <v>136421</v>
      </c>
      <c r="I9" s="246">
        <v>2297</v>
      </c>
      <c r="J9" s="247">
        <v>116900</v>
      </c>
      <c r="K9" s="447">
        <v>45</v>
      </c>
      <c r="L9" s="246">
        <v>99</v>
      </c>
      <c r="M9" s="247">
        <f t="shared" si="0"/>
        <v>19846.53</v>
      </c>
    </row>
    <row r="10" spans="1:13" ht="19.5" customHeight="1">
      <c r="A10" s="243">
        <v>4</v>
      </c>
      <c r="B10" s="244" t="s">
        <v>98</v>
      </c>
      <c r="C10" s="447">
        <v>388</v>
      </c>
      <c r="D10" s="450">
        <v>55755</v>
      </c>
      <c r="E10" s="247"/>
      <c r="F10" s="247">
        <f t="shared" si="1"/>
        <v>0</v>
      </c>
      <c r="G10" s="447">
        <v>2228</v>
      </c>
      <c r="H10" s="450">
        <v>115178</v>
      </c>
      <c r="I10" s="246">
        <v>1793</v>
      </c>
      <c r="J10" s="247">
        <v>94533</v>
      </c>
      <c r="K10" s="447">
        <v>112</v>
      </c>
      <c r="L10" s="246"/>
      <c r="M10" s="247">
        <f t="shared" si="0"/>
        <v>0</v>
      </c>
    </row>
    <row r="11" spans="1:13" ht="19.5" customHeight="1">
      <c r="A11" s="243">
        <v>5</v>
      </c>
      <c r="B11" s="244" t="s">
        <v>99</v>
      </c>
      <c r="C11" s="448"/>
      <c r="D11" s="248"/>
      <c r="E11" s="247"/>
      <c r="F11" s="247">
        <f t="shared" si="1"/>
        <v>0</v>
      </c>
      <c r="G11" s="447">
        <v>1435</v>
      </c>
      <c r="H11" s="450">
        <v>74945</v>
      </c>
      <c r="I11" s="246">
        <v>1864</v>
      </c>
      <c r="J11" s="247">
        <v>97979</v>
      </c>
      <c r="K11" s="447">
        <v>114</v>
      </c>
      <c r="L11" s="246"/>
      <c r="M11" s="247">
        <f t="shared" si="0"/>
        <v>0</v>
      </c>
    </row>
    <row r="12" spans="1:13" ht="19.5" customHeight="1">
      <c r="A12" s="243">
        <v>6</v>
      </c>
      <c r="B12" s="244" t="s">
        <v>100</v>
      </c>
      <c r="C12" s="448"/>
      <c r="D12" s="248"/>
      <c r="E12" s="247"/>
      <c r="F12" s="247">
        <f t="shared" si="1"/>
        <v>0</v>
      </c>
      <c r="G12" s="447">
        <v>1760</v>
      </c>
      <c r="H12" s="450">
        <v>91725</v>
      </c>
      <c r="I12" s="246">
        <v>1991</v>
      </c>
      <c r="J12" s="247">
        <v>104365</v>
      </c>
      <c r="K12" s="447">
        <v>109</v>
      </c>
      <c r="L12" s="246"/>
      <c r="M12" s="247">
        <f t="shared" si="0"/>
        <v>0</v>
      </c>
    </row>
    <row r="13" spans="1:13" ht="19.5" customHeight="1">
      <c r="A13" s="243">
        <v>7</v>
      </c>
      <c r="B13" s="244" t="s">
        <v>101</v>
      </c>
      <c r="C13" s="448"/>
      <c r="D13" s="248"/>
      <c r="E13" s="247"/>
      <c r="F13" s="247">
        <f t="shared" si="1"/>
        <v>0</v>
      </c>
      <c r="G13" s="447">
        <v>1860</v>
      </c>
      <c r="H13" s="450">
        <v>97473</v>
      </c>
      <c r="I13" s="246">
        <v>2386</v>
      </c>
      <c r="J13" s="247">
        <v>124253</v>
      </c>
      <c r="K13" s="447">
        <v>177</v>
      </c>
      <c r="L13" s="246">
        <v>144</v>
      </c>
      <c r="M13" s="247">
        <f>+L13*200.47</f>
        <v>28867.68</v>
      </c>
    </row>
    <row r="14" spans="1:13" ht="19.5" customHeight="1">
      <c r="A14" s="243">
        <v>8</v>
      </c>
      <c r="B14" s="249" t="s">
        <v>102</v>
      </c>
      <c r="C14" s="448"/>
      <c r="D14" s="248"/>
      <c r="E14" s="247"/>
      <c r="F14" s="247">
        <f t="shared" si="1"/>
        <v>0</v>
      </c>
      <c r="G14" s="447">
        <v>1920</v>
      </c>
      <c r="H14" s="450">
        <v>100682</v>
      </c>
      <c r="I14" s="246">
        <v>1924</v>
      </c>
      <c r="J14" s="247">
        <v>100057</v>
      </c>
      <c r="K14" s="447">
        <v>122</v>
      </c>
      <c r="L14" s="246">
        <v>102</v>
      </c>
      <c r="M14" s="247">
        <f t="shared" si="0"/>
        <v>20447.939999999999</v>
      </c>
    </row>
    <row r="15" spans="1:13" ht="19.5" customHeight="1">
      <c r="A15" s="243">
        <v>9</v>
      </c>
      <c r="B15" s="249" t="s">
        <v>103</v>
      </c>
      <c r="C15" s="448"/>
      <c r="D15" s="248"/>
      <c r="E15" s="247"/>
      <c r="F15" s="247">
        <f t="shared" si="1"/>
        <v>0</v>
      </c>
      <c r="G15" s="447">
        <v>1900</v>
      </c>
      <c r="H15" s="450">
        <v>99612</v>
      </c>
      <c r="I15" s="246">
        <v>1856</v>
      </c>
      <c r="J15" s="247">
        <v>96773</v>
      </c>
      <c r="K15" s="447">
        <v>85</v>
      </c>
      <c r="L15" s="246">
        <v>119</v>
      </c>
      <c r="M15" s="247">
        <f t="shared" si="0"/>
        <v>23855.93</v>
      </c>
    </row>
    <row r="16" spans="1:13" ht="19.5" customHeight="1">
      <c r="A16" s="243">
        <v>10</v>
      </c>
      <c r="B16" s="249" t="s">
        <v>104</v>
      </c>
      <c r="C16" s="448">
        <v>264</v>
      </c>
      <c r="D16" s="248">
        <v>37937</v>
      </c>
      <c r="E16" s="247"/>
      <c r="F16" s="247">
        <f t="shared" si="1"/>
        <v>0</v>
      </c>
      <c r="G16" s="447">
        <v>2380</v>
      </c>
      <c r="H16" s="450">
        <v>123882</v>
      </c>
      <c r="I16" s="246">
        <v>2227</v>
      </c>
      <c r="J16" s="247">
        <v>117033</v>
      </c>
      <c r="K16" s="447">
        <v>54</v>
      </c>
      <c r="L16" s="246">
        <v>95</v>
      </c>
      <c r="M16" s="247">
        <f t="shared" si="0"/>
        <v>19044.650000000001</v>
      </c>
    </row>
    <row r="17" spans="1:13" ht="19.5" customHeight="1">
      <c r="A17" s="243">
        <v>11</v>
      </c>
      <c r="B17" s="249" t="s">
        <v>105</v>
      </c>
      <c r="C17" s="449">
        <v>1063</v>
      </c>
      <c r="D17" s="247">
        <v>152753</v>
      </c>
      <c r="E17" s="247">
        <f>+C7</f>
        <v>1525</v>
      </c>
      <c r="F17" s="247">
        <f t="shared" si="1"/>
        <v>219142.49999999997</v>
      </c>
      <c r="G17" s="451">
        <v>2580</v>
      </c>
      <c r="H17" s="452">
        <v>132978</v>
      </c>
      <c r="I17" s="246">
        <f>+G7</f>
        <v>2583</v>
      </c>
      <c r="J17" s="247">
        <f t="shared" ref="J17:J18" si="2">+I17*53.48</f>
        <v>138138.84</v>
      </c>
      <c r="K17" s="451">
        <v>132</v>
      </c>
      <c r="L17" s="246">
        <f>+K7</f>
        <v>53</v>
      </c>
      <c r="M17" s="247">
        <f t="shared" si="0"/>
        <v>10624.91</v>
      </c>
    </row>
    <row r="18" spans="1:13" ht="19.5" customHeight="1">
      <c r="A18" s="243">
        <v>12</v>
      </c>
      <c r="B18" s="249" t="s">
        <v>106</v>
      </c>
      <c r="C18" s="449">
        <v>1402</v>
      </c>
      <c r="D18" s="247">
        <v>201467</v>
      </c>
      <c r="E18" s="247">
        <f>+C18</f>
        <v>1402</v>
      </c>
      <c r="F18" s="247">
        <f t="shared" si="1"/>
        <v>201467.4</v>
      </c>
      <c r="G18" s="451">
        <v>2340</v>
      </c>
      <c r="H18" s="452">
        <v>120743</v>
      </c>
      <c r="I18" s="246">
        <f>+G18</f>
        <v>2340</v>
      </c>
      <c r="J18" s="247">
        <f t="shared" si="2"/>
        <v>125143.2</v>
      </c>
      <c r="K18" s="451">
        <v>150</v>
      </c>
      <c r="L18" s="246">
        <f>+K18</f>
        <v>150</v>
      </c>
      <c r="M18" s="247">
        <f t="shared" si="0"/>
        <v>30070.5</v>
      </c>
    </row>
    <row r="19" spans="1:13" ht="32.25" customHeight="1">
      <c r="A19" s="251"/>
      <c r="B19" s="239" t="s">
        <v>88</v>
      </c>
      <c r="C19" s="252">
        <f t="shared" ref="C19:K19" si="3">SUM(C7:C18)</f>
        <v>6785</v>
      </c>
      <c r="D19" s="253">
        <f t="shared" si="3"/>
        <v>975002</v>
      </c>
      <c r="E19" s="252">
        <f t="shared" si="3"/>
        <v>7069</v>
      </c>
      <c r="F19" s="253">
        <f>SUM(F7:F18)</f>
        <v>1015815.3</v>
      </c>
      <c r="G19" s="252">
        <f>SUM(G7:G18)</f>
        <v>26157</v>
      </c>
      <c r="H19" s="253">
        <f>SUM(H7:H18)</f>
        <v>1358588</v>
      </c>
      <c r="I19" s="252">
        <f>SUM(I7:I18)</f>
        <v>25751</v>
      </c>
      <c r="J19" s="253">
        <f>SUM(J7:J18)</f>
        <v>1347316.04</v>
      </c>
      <c r="K19" s="252">
        <f t="shared" si="3"/>
        <v>1170</v>
      </c>
      <c r="L19" s="252">
        <f>SUM(L7:L18)</f>
        <v>1122</v>
      </c>
      <c r="M19" s="253">
        <f>SUM(M7:M18)</f>
        <v>224927.34</v>
      </c>
    </row>
    <row r="20" spans="1:13" ht="21.75" customHeight="1">
      <c r="B20" s="254"/>
      <c r="C20" s="255"/>
      <c r="D20" s="256"/>
      <c r="E20" s="255"/>
      <c r="F20" s="256">
        <f>ROUND(F19/1000,1)</f>
        <v>1015.8</v>
      </c>
      <c r="G20" s="255"/>
      <c r="H20" s="256"/>
      <c r="I20" s="255"/>
      <c r="J20" s="256">
        <f>ROUND(J19/1000,1)</f>
        <v>1347.3</v>
      </c>
      <c r="K20" s="255"/>
      <c r="L20" s="255"/>
      <c r="M20" s="256">
        <f>ROUND(M19/1000,1)</f>
        <v>224.9</v>
      </c>
    </row>
    <row r="21" spans="1:13" ht="33.75" customHeight="1" thickBot="1">
      <c r="B21" s="489" t="s">
        <v>226</v>
      </c>
      <c r="C21" s="489"/>
      <c r="D21" s="489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227</v>
      </c>
      <c r="E22" s="261" t="s">
        <v>227</v>
      </c>
      <c r="F22" s="262" t="s">
        <v>227</v>
      </c>
      <c r="G22" s="261" t="s">
        <v>137</v>
      </c>
      <c r="H22" s="261" t="s">
        <v>227</v>
      </c>
      <c r="I22" s="261" t="s">
        <v>227</v>
      </c>
      <c r="J22" s="263" t="s">
        <v>227</v>
      </c>
      <c r="K22" s="261" t="s">
        <v>137</v>
      </c>
      <c r="L22" s="261" t="s">
        <v>227</v>
      </c>
      <c r="M22" s="264" t="s">
        <v>227</v>
      </c>
    </row>
    <row r="23" spans="1:13" ht="23.25" customHeight="1">
      <c r="A23" s="265">
        <v>1</v>
      </c>
      <c r="B23" s="266"/>
      <c r="C23" s="250"/>
      <c r="D23" s="250" t="s">
        <v>227</v>
      </c>
      <c r="E23" s="250" t="s">
        <v>227</v>
      </c>
      <c r="F23" s="267"/>
      <c r="G23" s="268"/>
      <c r="H23" s="250" t="s">
        <v>227</v>
      </c>
      <c r="I23" s="250" t="s">
        <v>227</v>
      </c>
      <c r="J23" s="269"/>
      <c r="K23" s="268"/>
      <c r="L23" s="250" t="s">
        <v>227</v>
      </c>
      <c r="M23" s="270"/>
    </row>
    <row r="24" spans="1:13" ht="23.25" customHeight="1">
      <c r="A24" s="265">
        <v>2</v>
      </c>
      <c r="B24" s="266"/>
      <c r="C24" s="250"/>
      <c r="D24" s="250" t="s">
        <v>227</v>
      </c>
      <c r="E24" s="250" t="s">
        <v>227</v>
      </c>
      <c r="F24" s="267"/>
      <c r="G24" s="268"/>
      <c r="H24" s="250" t="s">
        <v>227</v>
      </c>
      <c r="I24" s="250" t="s">
        <v>227</v>
      </c>
      <c r="J24" s="269"/>
      <c r="K24" s="268"/>
      <c r="L24" s="250" t="s">
        <v>227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227</v>
      </c>
      <c r="E25" s="273" t="s">
        <v>227</v>
      </c>
      <c r="F25" s="274"/>
      <c r="G25" s="275"/>
      <c r="H25" s="273" t="s">
        <v>227</v>
      </c>
      <c r="I25" s="273" t="s">
        <v>227</v>
      </c>
      <c r="J25" s="274"/>
      <c r="K25" s="275"/>
      <c r="L25" s="273" t="s">
        <v>227</v>
      </c>
      <c r="M25" s="276"/>
    </row>
    <row r="26" spans="1:13" s="236" customFormat="1" ht="24" customHeight="1">
      <c r="A26" s="277"/>
      <c r="B26" s="278" t="s">
        <v>68</v>
      </c>
      <c r="C26" s="253" t="s">
        <v>227</v>
      </c>
      <c r="D26" s="253" t="s">
        <v>227</v>
      </c>
      <c r="E26" s="253" t="s">
        <v>227</v>
      </c>
      <c r="F26" s="279">
        <f>SUM(F23:F25)</f>
        <v>0</v>
      </c>
      <c r="G26" s="280" t="s">
        <v>227</v>
      </c>
      <c r="H26" s="253" t="s">
        <v>227</v>
      </c>
      <c r="I26" s="253" t="s">
        <v>227</v>
      </c>
      <c r="J26" s="279">
        <f>SUM(J23:J25)</f>
        <v>0</v>
      </c>
      <c r="K26" s="280" t="s">
        <v>227</v>
      </c>
      <c r="L26" s="253" t="s">
        <v>227</v>
      </c>
      <c r="M26" s="281">
        <f>SUM(M23:M25)</f>
        <v>0</v>
      </c>
    </row>
    <row r="27" spans="1:13" s="236" customFormat="1" ht="27" customHeight="1" thickBot="1">
      <c r="A27" s="282"/>
      <c r="B27" s="283" t="s">
        <v>228</v>
      </c>
      <c r="C27" s="284"/>
      <c r="D27" s="284" t="s">
        <v>227</v>
      </c>
      <c r="E27" s="284" t="s">
        <v>227</v>
      </c>
      <c r="F27" s="285">
        <f>+F20-F26</f>
        <v>1015.8</v>
      </c>
      <c r="G27" s="286" t="s">
        <v>227</v>
      </c>
      <c r="H27" s="284" t="s">
        <v>227</v>
      </c>
      <c r="I27" s="284" t="s">
        <v>227</v>
      </c>
      <c r="J27" s="285">
        <f>J20-J26</f>
        <v>1347.3</v>
      </c>
      <c r="K27" s="286" t="s">
        <v>227</v>
      </c>
      <c r="L27" s="284" t="s">
        <v>227</v>
      </c>
      <c r="M27" s="287">
        <f>M20-M26</f>
        <v>224.9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5" t="s">
        <v>2</v>
      </c>
      <c r="D30" s="485"/>
      <c r="E30" s="237"/>
      <c r="F30" s="237"/>
      <c r="G30" s="490"/>
      <c r="H30" s="490"/>
      <c r="I30" s="292"/>
      <c r="J30" s="487" t="str">
        <f>+'Ekamut-caxs'!D78</f>
        <v>Ա․ Ալոյան</v>
      </c>
      <c r="K30" s="487"/>
      <c r="M30" s="258"/>
    </row>
    <row r="31" spans="1:13" s="236" customFormat="1">
      <c r="C31" s="293"/>
      <c r="D31" s="293"/>
      <c r="E31" s="294"/>
      <c r="F31" s="294"/>
      <c r="G31" s="488" t="s">
        <v>89</v>
      </c>
      <c r="H31" s="488"/>
      <c r="I31" s="295"/>
      <c r="J31" s="488" t="s">
        <v>107</v>
      </c>
      <c r="K31" s="488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7"/>
      <c r="H32" s="487"/>
      <c r="I32" s="297"/>
      <c r="J32" s="487" t="str">
        <f>+'Ekamut-caxs'!D80</f>
        <v>Հ․ Մելիքյան</v>
      </c>
      <c r="K32" s="487"/>
    </row>
    <row r="33" spans="3:13" s="236" customFormat="1">
      <c r="C33" s="257"/>
      <c r="D33" s="257"/>
      <c r="G33" s="488" t="s">
        <v>89</v>
      </c>
      <c r="H33" s="488"/>
      <c r="I33" s="295"/>
      <c r="J33" s="488" t="s">
        <v>107</v>
      </c>
      <c r="K33" s="488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229</v>
      </c>
      <c r="I35" s="300" t="s">
        <v>110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200</v>
      </c>
      <c r="I36" s="484" t="s">
        <v>202</v>
      </c>
      <c r="J36" s="484"/>
      <c r="K36" s="301"/>
      <c r="L36" s="484" t="s">
        <v>230</v>
      </c>
      <c r="M36" s="484"/>
    </row>
    <row r="37" spans="3:13">
      <c r="C37" s="299"/>
      <c r="D37" s="299"/>
      <c r="E37" s="484" t="s">
        <v>201</v>
      </c>
      <c r="F37" s="484"/>
      <c r="I37" s="484"/>
      <c r="J37" s="484"/>
      <c r="K37" s="301"/>
      <c r="L37" s="484"/>
      <c r="M37" s="484"/>
    </row>
    <row r="38" spans="3:13">
      <c r="C38" s="299"/>
      <c r="D38" s="299"/>
      <c r="E38" s="484"/>
      <c r="F38" s="484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C57" sqref="C5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6" t="s">
        <v>66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</row>
    <row r="2" spans="1:17" s="12" customFormat="1" ht="20.25">
      <c r="A2" s="460" t="str">
        <f>+'Ekamut-caxs'!A13</f>
        <v xml:space="preserve">«Երևանի հ․127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7" ht="17.25">
      <c r="A3" s="478" t="s">
        <v>290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8" t="s">
        <v>140</v>
      </c>
      <c r="B5" s="498" t="s">
        <v>67</v>
      </c>
      <c r="C5" s="342"/>
      <c r="D5" s="499" t="s">
        <v>258</v>
      </c>
      <c r="E5" s="500"/>
      <c r="F5" s="500"/>
      <c r="G5" s="500"/>
      <c r="H5" s="500"/>
      <c r="I5" s="500"/>
      <c r="J5" s="500"/>
      <c r="K5" s="500"/>
      <c r="L5" s="500"/>
      <c r="M5" s="501"/>
      <c r="N5" s="497" t="s">
        <v>141</v>
      </c>
    </row>
    <row r="6" spans="1:17" ht="106.5" customHeight="1">
      <c r="A6" s="498"/>
      <c r="B6" s="498"/>
      <c r="C6" s="175" t="s">
        <v>291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325</v>
      </c>
      <c r="M6" s="103" t="s">
        <v>332</v>
      </c>
      <c r="N6" s="497"/>
    </row>
    <row r="7" spans="1:17" ht="27.75" customHeight="1">
      <c r="A7" s="147">
        <v>1</v>
      </c>
      <c r="B7" s="176" t="s">
        <v>188</v>
      </c>
      <c r="C7" s="177">
        <v>38486</v>
      </c>
      <c r="D7" s="177">
        <v>7378</v>
      </c>
      <c r="E7" s="177"/>
      <c r="F7" s="177">
        <f>IF(E7&gt;0,C16, 0)</f>
        <v>0</v>
      </c>
      <c r="G7" s="177">
        <v>124</v>
      </c>
      <c r="H7" s="228">
        <f>119.6*2</f>
        <v>239.2</v>
      </c>
      <c r="I7" s="177"/>
      <c r="J7" s="454">
        <f>288-216</f>
        <v>72</v>
      </c>
      <c r="K7" s="177"/>
      <c r="L7" s="454">
        <v>2951.1</v>
      </c>
      <c r="M7" s="454">
        <f>31.2*2</f>
        <v>62.4</v>
      </c>
      <c r="N7" s="178">
        <f>ROUND(SUM(C7:M7),1)</f>
        <v>49312.7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49318.7</v>
      </c>
    </row>
    <row r="10" spans="1:17" s="149" customFormat="1" ht="18.75" customHeight="1">
      <c r="B10" s="235">
        <v>3688.9319999999998</v>
      </c>
      <c r="C10" s="151">
        <f>+B10*2</f>
        <v>7377.8639999999996</v>
      </c>
      <c r="D10" s="151"/>
      <c r="E10" s="152"/>
      <c r="F10" s="152"/>
      <c r="G10" s="152"/>
      <c r="H10" s="234"/>
      <c r="I10" s="153"/>
      <c r="J10" s="154"/>
      <c r="K10" s="153"/>
      <c r="L10" s="153">
        <v>3500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3"/>
      <c r="L11" s="493"/>
      <c r="M11" s="493"/>
      <c r="N11" s="160"/>
    </row>
    <row r="12" spans="1:17" s="149" customFormat="1" ht="69" customHeight="1">
      <c r="B12" s="494" t="s">
        <v>195</v>
      </c>
      <c r="C12" s="495"/>
      <c r="D12" s="159"/>
      <c r="G12" s="123"/>
      <c r="H12" s="123"/>
      <c r="I12" s="494" t="s">
        <v>196</v>
      </c>
      <c r="J12" s="495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220</v>
      </c>
      <c r="D13" s="161"/>
      <c r="G13" s="161"/>
      <c r="H13" s="161"/>
      <c r="I13" s="182" t="s">
        <v>177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1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292</v>
      </c>
      <c r="E15" s="84"/>
      <c r="H15" s="311"/>
      <c r="I15" s="192">
        <v>119600</v>
      </c>
      <c r="J15" s="194">
        <v>732.1</v>
      </c>
      <c r="K15" s="164" t="s">
        <v>293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2"/>
      <c r="E18" s="502"/>
      <c r="F18" s="206"/>
      <c r="G18" s="206"/>
      <c r="H18" s="491" t="str">
        <f>+'Ekamut-caxs'!D78</f>
        <v>Ա․ Ալոյան</v>
      </c>
      <c r="I18" s="491"/>
      <c r="J18" s="491"/>
      <c r="K18" s="169"/>
      <c r="L18" s="169"/>
    </row>
    <row r="19" spans="2:12" s="170" customFormat="1" ht="17.25" customHeight="1">
      <c r="B19" s="207"/>
      <c r="C19" s="208"/>
      <c r="D19" s="503" t="s">
        <v>89</v>
      </c>
      <c r="E19" s="503"/>
      <c r="F19" s="209"/>
      <c r="G19" s="210"/>
      <c r="H19" s="492" t="s">
        <v>90</v>
      </c>
      <c r="I19" s="492"/>
      <c r="J19" s="492"/>
      <c r="K19" s="171"/>
      <c r="L19" s="171"/>
    </row>
    <row r="20" spans="2:12" s="168" customFormat="1" ht="24.75" customHeight="1">
      <c r="B20" s="211" t="s">
        <v>6</v>
      </c>
      <c r="C20" s="205"/>
      <c r="D20" s="502"/>
      <c r="E20" s="502"/>
      <c r="F20" s="212"/>
      <c r="G20" s="212"/>
      <c r="H20" s="491" t="str">
        <f>+'Ekamut-caxs'!D80</f>
        <v>Հ․ Մելիքյան</v>
      </c>
      <c r="I20" s="491"/>
      <c r="J20" s="491"/>
      <c r="K20" s="169"/>
      <c r="L20" s="169"/>
    </row>
    <row r="21" spans="2:12" s="170" customFormat="1" ht="18.75" customHeight="1">
      <c r="B21" s="208"/>
      <c r="C21" s="208"/>
      <c r="D21" s="503" t="s">
        <v>89</v>
      </c>
      <c r="E21" s="503"/>
      <c r="F21" s="209"/>
      <c r="G21" s="210"/>
      <c r="H21" s="492" t="s">
        <v>90</v>
      </c>
      <c r="I21" s="492"/>
      <c r="J21" s="492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57" sqref="C57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7" t="s">
        <v>66</v>
      </c>
      <c r="B1" s="507"/>
      <c r="C1" s="507"/>
      <c r="D1" s="507"/>
    </row>
    <row r="2" spans="1:4" ht="24.75" customHeight="1">
      <c r="A2" s="508" t="str">
        <f>+'Ekamut-caxs'!A13:D13</f>
        <v xml:space="preserve">«Երևանի հ․127 մսուր-մանկապարտեզ» ՀՈԱԿ-ի </v>
      </c>
      <c r="B2" s="508"/>
      <c r="C2" s="508"/>
      <c r="D2" s="508"/>
    </row>
    <row r="3" spans="1:4" ht="39.75" customHeight="1">
      <c r="A3" s="508" t="s">
        <v>294</v>
      </c>
      <c r="B3" s="508"/>
      <c r="C3" s="508"/>
      <c r="D3" s="508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234</v>
      </c>
    </row>
    <row r="7" spans="1:4" s="30" customFormat="1" ht="32.25" customHeight="1">
      <c r="A7" s="306">
        <v>1</v>
      </c>
      <c r="B7" s="307" t="s">
        <v>312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268</v>
      </c>
      <c r="C11" s="308"/>
      <c r="D11" s="308"/>
    </row>
    <row r="12" spans="1:4" ht="16.5" customHeight="1">
      <c r="A12" s="308">
        <v>1.5</v>
      </c>
      <c r="B12" s="309" t="s">
        <v>269</v>
      </c>
      <c r="C12" s="308"/>
      <c r="D12" s="308"/>
    </row>
    <row r="13" spans="1:4" s="30" customFormat="1" ht="27.75" customHeight="1">
      <c r="A13" s="306">
        <v>2</v>
      </c>
      <c r="B13" s="395" t="s">
        <v>315</v>
      </c>
      <c r="C13" s="306">
        <f>SUM(C14:C18)</f>
        <v>1</v>
      </c>
      <c r="D13" s="306">
        <f>SUM(D14:D18)</f>
        <v>30</v>
      </c>
    </row>
    <row r="14" spans="1:4" ht="16.5" customHeight="1">
      <c r="A14" s="308">
        <v>2.1</v>
      </c>
      <c r="B14" s="309" t="s">
        <v>270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/>
      <c r="D15" s="308"/>
    </row>
    <row r="16" spans="1:4" ht="16.5" customHeight="1">
      <c r="A16" s="308">
        <v>2.2999999999999998</v>
      </c>
      <c r="B16" s="309" t="s">
        <v>271</v>
      </c>
      <c r="C16" s="308"/>
      <c r="D16" s="308"/>
    </row>
    <row r="17" spans="1:4" ht="16.5" customHeight="1">
      <c r="A17" s="308">
        <v>2.4</v>
      </c>
      <c r="B17" s="309" t="s">
        <v>272</v>
      </c>
      <c r="C17" s="308"/>
      <c r="D17" s="308"/>
    </row>
    <row r="18" spans="1:4" ht="16.5" customHeight="1">
      <c r="A18" s="308">
        <v>2.5</v>
      </c>
      <c r="B18" s="309" t="s">
        <v>273</v>
      </c>
      <c r="C18" s="308"/>
      <c r="D18" s="308"/>
    </row>
    <row r="19" spans="1:4" s="30" customFormat="1" ht="24.75" customHeight="1">
      <c r="A19" s="306">
        <v>3</v>
      </c>
      <c r="B19" s="307" t="s">
        <v>313</v>
      </c>
      <c r="C19" s="306">
        <f>SUM(C20:C24)</f>
        <v>1</v>
      </c>
      <c r="D19" s="306">
        <f>SUM(D20:D24)</f>
        <v>30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/>
      <c r="D21" s="308"/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274</v>
      </c>
      <c r="C23" s="308"/>
      <c r="D23" s="308"/>
    </row>
    <row r="24" spans="1:4" ht="16.5" customHeight="1">
      <c r="A24" s="308">
        <v>3.5</v>
      </c>
      <c r="B24" s="309" t="s">
        <v>275</v>
      </c>
      <c r="C24" s="308"/>
      <c r="D24" s="308"/>
    </row>
    <row r="25" spans="1:4" s="30" customFormat="1" ht="24.75" customHeight="1">
      <c r="A25" s="306">
        <v>4</v>
      </c>
      <c r="B25" s="307" t="s">
        <v>314</v>
      </c>
      <c r="C25" s="306">
        <f>SUM(C26:C30)</f>
        <v>1</v>
      </c>
      <c r="D25" s="306">
        <f>SUM(D26:D30)</f>
        <v>30</v>
      </c>
    </row>
    <row r="26" spans="1:4" ht="16.5" customHeight="1">
      <c r="A26" s="308">
        <v>4.0999999999999996</v>
      </c>
      <c r="B26" s="309" t="s">
        <v>276</v>
      </c>
      <c r="C26" s="308">
        <v>1</v>
      </c>
      <c r="D26" s="308">
        <v>30</v>
      </c>
    </row>
    <row r="27" spans="1:4" ht="16.5" customHeight="1">
      <c r="A27" s="308">
        <v>4.2</v>
      </c>
      <c r="B27" s="309" t="s">
        <v>130</v>
      </c>
      <c r="C27" s="308"/>
      <c r="D27" s="308"/>
    </row>
    <row r="28" spans="1:4" ht="16.5" customHeight="1">
      <c r="A28" s="308">
        <v>4.3</v>
      </c>
      <c r="B28" s="309" t="s">
        <v>277</v>
      </c>
      <c r="C28" s="308"/>
      <c r="D28" s="308"/>
    </row>
    <row r="29" spans="1:4" ht="16.5" customHeight="1">
      <c r="A29" s="308">
        <v>4.4000000000000004</v>
      </c>
      <c r="B29" s="309" t="s">
        <v>278</v>
      </c>
      <c r="C29" s="308"/>
      <c r="D29" s="308"/>
    </row>
    <row r="30" spans="1:4" ht="16.5" customHeight="1">
      <c r="A30" s="308">
        <v>4.5</v>
      </c>
      <c r="B30" s="309" t="s">
        <v>279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4</v>
      </c>
      <c r="D31" s="306">
        <f>D7+D13+D19+D25</f>
        <v>110</v>
      </c>
    </row>
    <row r="34" spans="2:4" ht="17.25">
      <c r="B34" s="396" t="s">
        <v>2</v>
      </c>
      <c r="C34" s="504" t="str">
        <f>+'Ekamut-caxs'!D78</f>
        <v>Ա․ Ալոյան</v>
      </c>
      <c r="D34" s="504"/>
    </row>
    <row r="35" spans="2:4" ht="15.75" customHeight="1">
      <c r="B35" s="397" t="s">
        <v>4</v>
      </c>
      <c r="C35" s="505" t="s">
        <v>5</v>
      </c>
      <c r="D35" s="505"/>
    </row>
    <row r="36" spans="2:4" ht="27" customHeight="1">
      <c r="B36" s="30" t="s">
        <v>6</v>
      </c>
      <c r="C36" s="504" t="str">
        <f>+'Ekamut-caxs'!D80</f>
        <v>Հ․ Մելիքյան</v>
      </c>
      <c r="D36" s="504"/>
    </row>
    <row r="37" spans="2:4">
      <c r="C37" s="506" t="s">
        <v>5</v>
      </c>
      <c r="D37" s="506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C57" sqref="C5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5" t="s">
        <v>66</v>
      </c>
      <c r="B1" s="475"/>
      <c r="C1" s="475"/>
      <c r="D1" s="475"/>
      <c r="E1" s="475"/>
    </row>
    <row r="2" spans="1:13" ht="23.25" customHeight="1">
      <c r="A2" s="478" t="str">
        <f>+'Ekamut-caxs'!A13</f>
        <v xml:space="preserve">«Երևանի հ․127 մսուր-մանկապարտեզ» ՀՈԱԿ-ի </v>
      </c>
      <c r="B2" s="478"/>
      <c r="C2" s="478"/>
      <c r="D2" s="478"/>
      <c r="E2" s="478"/>
    </row>
    <row r="3" spans="1:13" ht="28.5" customHeight="1">
      <c r="A3" s="478" t="s">
        <v>255</v>
      </c>
      <c r="B3" s="478"/>
      <c r="C3" s="478"/>
      <c r="D3" s="478"/>
      <c r="E3" s="478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256</v>
      </c>
      <c r="D6" s="340" t="s">
        <v>243</v>
      </c>
      <c r="E6" s="340" t="s">
        <v>244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295</v>
      </c>
    </row>
    <row r="8" spans="1:13" ht="35.25" customHeight="1" thickBot="1">
      <c r="A8" s="130">
        <v>1</v>
      </c>
      <c r="B8" s="313" t="s">
        <v>257</v>
      </c>
      <c r="C8" s="127">
        <v>40368.5</v>
      </c>
      <c r="D8" s="127">
        <v>230</v>
      </c>
      <c r="E8" s="127">
        <v>6187</v>
      </c>
      <c r="F8" s="314" t="s">
        <v>245</v>
      </c>
      <c r="G8" s="315" t="s">
        <v>246</v>
      </c>
      <c r="H8" s="316" t="s">
        <v>181</v>
      </c>
      <c r="I8" s="317" t="s">
        <v>247</v>
      </c>
      <c r="J8" s="316" t="s">
        <v>181</v>
      </c>
      <c r="K8" s="318" t="s">
        <v>248</v>
      </c>
      <c r="L8" s="319" t="s">
        <v>182</v>
      </c>
      <c r="M8" s="320" t="s">
        <v>249</v>
      </c>
    </row>
    <row r="9" spans="1:13" ht="35.25" customHeight="1" thickBot="1">
      <c r="A9" s="130">
        <v>2</v>
      </c>
      <c r="B9" s="313" t="s">
        <v>252</v>
      </c>
      <c r="C9" s="127">
        <v>5172.2</v>
      </c>
      <c r="D9" s="127">
        <v>20</v>
      </c>
      <c r="E9" s="127">
        <v>736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253</v>
      </c>
      <c r="C10" s="323" t="s">
        <v>227</v>
      </c>
      <c r="D10" s="407">
        <v>20</v>
      </c>
      <c r="E10" s="408">
        <f>+M10</f>
        <v>1056</v>
      </c>
      <c r="F10" s="324">
        <v>11</v>
      </c>
      <c r="G10" s="325">
        <v>110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1056</v>
      </c>
    </row>
    <row r="11" spans="1:13" s="329" customFormat="1" ht="35.25" customHeight="1" thickBot="1">
      <c r="A11" s="321">
        <v>4</v>
      </c>
      <c r="B11" s="322" t="s">
        <v>254</v>
      </c>
      <c r="C11" s="323" t="s">
        <v>227</v>
      </c>
      <c r="D11" s="407">
        <v>20</v>
      </c>
      <c r="E11" s="408">
        <f>+M11</f>
        <v>1161.5999999999999</v>
      </c>
      <c r="F11" s="324">
        <v>12</v>
      </c>
      <c r="G11" s="330">
        <v>110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1161.5999999999999</v>
      </c>
    </row>
    <row r="12" spans="1:13" s="80" customFormat="1" ht="31.5" customHeight="1">
      <c r="A12" s="118"/>
      <c r="B12" s="333" t="s">
        <v>250</v>
      </c>
      <c r="C12" s="334">
        <f>ROUND(SUM(C8:C11),1)</f>
        <v>45540.7</v>
      </c>
      <c r="D12" s="334">
        <f>ROUND(SUM(D8:D11),1)</f>
        <v>290</v>
      </c>
      <c r="E12" s="334">
        <f>ROUND(SUM(E8:E11),1)</f>
        <v>9140.6</v>
      </c>
      <c r="F12" s="80">
        <f>47667.3+2*C9</f>
        <v>58011.700000000004</v>
      </c>
    </row>
    <row r="14" spans="1:13" ht="51" customHeight="1">
      <c r="B14" s="511" t="s">
        <v>251</v>
      </c>
      <c r="C14" s="511"/>
      <c r="D14" s="511"/>
      <c r="E14" s="511"/>
    </row>
    <row r="19" spans="2:5" ht="20.25" customHeight="1">
      <c r="B19" s="74" t="s">
        <v>2</v>
      </c>
      <c r="C19" s="74"/>
      <c r="D19" s="509" t="str">
        <f>+'Ekamut-caxs'!D78</f>
        <v>Ա․ Ալոյան</v>
      </c>
      <c r="E19" s="509"/>
    </row>
    <row r="20" spans="2:5" ht="18.75" customHeight="1">
      <c r="B20" s="74" t="s">
        <v>4</v>
      </c>
      <c r="D20" s="510" t="s">
        <v>5</v>
      </c>
      <c r="E20" s="510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9" t="str">
        <f>+'Ekamut-caxs'!D80</f>
        <v>Հ․ Մելիքյան</v>
      </c>
      <c r="E22" s="509"/>
    </row>
    <row r="23" spans="2:5" ht="23.25" customHeight="1">
      <c r="D23" s="510" t="s">
        <v>5</v>
      </c>
      <c r="E23" s="510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57" sqref="C5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4" t="s">
        <v>66</v>
      </c>
      <c r="B1" s="514"/>
      <c r="C1" s="514"/>
      <c r="D1" s="514"/>
      <c r="E1" s="514"/>
      <c r="F1" s="514"/>
    </row>
    <row r="2" spans="1:6" ht="23.25" customHeight="1">
      <c r="A2" s="476" t="str">
        <f>+'Ekamut-caxs'!A13</f>
        <v xml:space="preserve">«Երևանի հ․127 մսուր-մանկապարտեզ» ՀՈԱԿ-ի </v>
      </c>
      <c r="B2" s="476"/>
      <c r="C2" s="476"/>
      <c r="D2" s="476"/>
      <c r="E2" s="476"/>
      <c r="F2" s="476"/>
    </row>
    <row r="3" spans="1:6" ht="40.5" customHeight="1">
      <c r="A3" s="476" t="s">
        <v>296</v>
      </c>
      <c r="B3" s="476"/>
      <c r="C3" s="476"/>
      <c r="D3" s="476"/>
      <c r="E3" s="476"/>
      <c r="F3" s="476"/>
    </row>
    <row r="5" spans="1:6">
      <c r="F5" s="398" t="s">
        <v>135</v>
      </c>
    </row>
    <row r="6" spans="1:6" ht="73.5" customHeight="1">
      <c r="A6" s="399" t="s">
        <v>3</v>
      </c>
      <c r="B6" s="399" t="s">
        <v>307</v>
      </c>
      <c r="C6" s="399" t="s">
        <v>281</v>
      </c>
      <c r="D6" s="399" t="s">
        <v>282</v>
      </c>
      <c r="E6" s="441" t="s">
        <v>283</v>
      </c>
      <c r="F6" s="399" t="s">
        <v>305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308</v>
      </c>
      <c r="C8" s="400"/>
      <c r="D8" s="400"/>
      <c r="E8" s="442">
        <f>SUBTOTAL(9,E9:E13)</f>
        <v>100</v>
      </c>
      <c r="F8" s="400"/>
    </row>
    <row r="9" spans="1:6">
      <c r="A9" s="401">
        <v>1</v>
      </c>
      <c r="B9" s="402" t="s">
        <v>280</v>
      </c>
      <c r="C9" s="127" t="s">
        <v>227</v>
      </c>
      <c r="D9" s="127" t="s">
        <v>227</v>
      </c>
      <c r="E9" s="443">
        <v>100</v>
      </c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310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311</v>
      </c>
      <c r="C15" s="127" t="s">
        <v>227</v>
      </c>
      <c r="D15" s="127" t="s">
        <v>227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309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250</v>
      </c>
      <c r="C38" s="419">
        <f>SUM(C9:C37)</f>
        <v>0</v>
      </c>
      <c r="D38" s="419">
        <f>SUM(D9:D37)</f>
        <v>0</v>
      </c>
      <c r="E38" s="442">
        <f>SUBTOTAL(9,E8:E37)</f>
        <v>100</v>
      </c>
      <c r="F38" s="419"/>
    </row>
    <row r="40" spans="1:6" ht="33.75" customHeight="1">
      <c r="A40" s="401"/>
      <c r="B40" s="402" t="s">
        <v>297</v>
      </c>
      <c r="C40" s="515">
        <v>2</v>
      </c>
      <c r="D40" s="516"/>
      <c r="E40" s="516"/>
      <c r="F40" s="517"/>
    </row>
    <row r="41" spans="1:6" ht="33.75" customHeight="1">
      <c r="A41" s="401"/>
      <c r="B41" s="402" t="s">
        <v>306</v>
      </c>
      <c r="C41" s="515">
        <v>2</v>
      </c>
      <c r="D41" s="516"/>
      <c r="E41" s="516"/>
      <c r="F41" s="517"/>
    </row>
    <row r="43" spans="1:6" ht="20.25" customHeight="1">
      <c r="B43" s="12" t="s">
        <v>2</v>
      </c>
      <c r="C43" s="12"/>
      <c r="D43" s="512" t="str">
        <f>+'Ekamut-caxs'!D78</f>
        <v>Ա․ Ալոյան</v>
      </c>
      <c r="E43" s="512"/>
      <c r="F43" s="512"/>
    </row>
    <row r="44" spans="1:6" ht="18.75" customHeight="1">
      <c r="B44" s="12" t="s">
        <v>4</v>
      </c>
      <c r="D44" s="513" t="s">
        <v>5</v>
      </c>
      <c r="E44" s="513"/>
      <c r="F44" s="513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2" t="str">
        <f>+'Ekamut-caxs'!D80</f>
        <v>Հ․ Մելիքյան</v>
      </c>
      <c r="E46" s="512"/>
      <c r="F46" s="512"/>
    </row>
    <row r="47" spans="1:6" ht="23.25" customHeight="1">
      <c r="D47" s="513" t="s">
        <v>5</v>
      </c>
      <c r="E47" s="513"/>
      <c r="F47" s="513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https://mul2.yerevan.am/tasks/2647855/oneclick?token=8866d78ee1bbbcae7c5321256b71ca45</cp:keywords>
  <cp:lastModifiedBy>Lusine Petrosyan</cp:lastModifiedBy>
  <cp:lastPrinted>2025-11-10T06:59:07Z</cp:lastPrinted>
  <dcterms:created xsi:type="dcterms:W3CDTF">1996-10-14T23:33:28Z</dcterms:created>
  <dcterms:modified xsi:type="dcterms:W3CDTF">2025-12-26T16:14:15Z</dcterms:modified>
</cp:coreProperties>
</file>